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0" windowWidth="15255" windowHeight="7935"/>
  </bookViews>
  <sheets>
    <sheet name="CONSTRUCTION OF BATH ROOM" sheetId="8" r:id="rId1"/>
    <sheet name="RENOVATION OF SECURITY GUARD RO" sheetId="9" r:id="rId2"/>
    <sheet name="SPECIAL M&amp;R OF ROOM" sheetId="10" r:id="rId3"/>
  </sheets>
  <calcPr calcId="124519"/>
</workbook>
</file>

<file path=xl/calcChain.xml><?xml version="1.0" encoding="utf-8"?>
<calcChain xmlns="http://schemas.openxmlformats.org/spreadsheetml/2006/main">
  <c r="F58" i="10"/>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4"/>
  <c r="F13"/>
  <c r="F12"/>
  <c r="F11"/>
  <c r="F10"/>
  <c r="F9"/>
  <c r="F8"/>
  <c r="F7"/>
  <c r="F6"/>
  <c r="F5"/>
  <c r="F59" s="1"/>
  <c r="F80" i="9"/>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4"/>
  <c r="F13"/>
  <c r="F12"/>
  <c r="F11"/>
  <c r="F81" s="1"/>
  <c r="F10"/>
  <c r="F9"/>
  <c r="F8"/>
  <c r="F7"/>
  <c r="F6"/>
  <c r="F5"/>
  <c r="F53" i="8"/>
  <c r="F52"/>
  <c r="F51"/>
  <c r="F50"/>
  <c r="F49"/>
  <c r="F48"/>
  <c r="F47"/>
  <c r="F46"/>
  <c r="F45"/>
  <c r="F44"/>
  <c r="F43"/>
  <c r="F42"/>
  <c r="F41"/>
  <c r="F40"/>
  <c r="F39"/>
  <c r="F38"/>
  <c r="F37"/>
  <c r="F36"/>
  <c r="F35"/>
  <c r="F34"/>
  <c r="F33"/>
  <c r="F32"/>
  <c r="F31"/>
  <c r="F30"/>
  <c r="F29"/>
  <c r="F28"/>
  <c r="F27"/>
  <c r="F26"/>
  <c r="F25"/>
  <c r="F24"/>
  <c r="F23"/>
  <c r="F22"/>
  <c r="F21"/>
  <c r="F20"/>
  <c r="F19"/>
  <c r="F18"/>
  <c r="F17"/>
  <c r="F16"/>
  <c r="F15"/>
  <c r="F14"/>
  <c r="F13"/>
  <c r="F12"/>
  <c r="F11"/>
  <c r="F10"/>
  <c r="F9"/>
  <c r="F8"/>
  <c r="F7"/>
  <c r="F6"/>
  <c r="F5"/>
  <c r="F54" s="1"/>
</calcChain>
</file>

<file path=xl/sharedStrings.xml><?xml version="1.0" encoding="utf-8"?>
<sst xmlns="http://schemas.openxmlformats.org/spreadsheetml/2006/main" count="391" uniqueCount="135">
  <si>
    <t>Sl.</t>
  </si>
  <si>
    <t>ITEM OF WORKS</t>
  </si>
  <si>
    <t>UNIT</t>
  </si>
  <si>
    <t>QUANTITY</t>
  </si>
  <si>
    <t>RATE</t>
  </si>
  <si>
    <t>AMOUNT</t>
  </si>
  <si>
    <t>Sqm</t>
  </si>
  <si>
    <t>Cum.</t>
  </si>
  <si>
    <t>Qtl.</t>
  </si>
  <si>
    <t>Sqm.</t>
  </si>
  <si>
    <t>Providing  and fixing of 110 mm dia PVC Pipe 6 kg/sq.cm for with  special such as Tee, bend, socket, elbow etc including supply of all labour , material T&amp;P etc. complete required for proper completion of the work. (CSI No. 26.17)</t>
  </si>
  <si>
    <t>Rm</t>
  </si>
  <si>
    <t>Finishing of walls with water proof exterior emulsion paint of ACE of Asian paints or equialent make including 3 coats of above paint including one priming coat on already well prepared new wall surface to give an even shade including cost of all materials, labour and T&amp;P egc. complete for proper completion of the work.(NSI)</t>
  </si>
  <si>
    <t>Concrete with 4cm gauge stone ballast coarse sand ( F.M. 1.8 to 2.5) &amp; cement in proportion of 12:6:1 in foundation &amp; under floors including supply of all materials, labour and T&amp;P etc. required for proper completion of work.(CSI No. 5.02)</t>
  </si>
  <si>
    <t>Nos.</t>
  </si>
  <si>
    <t>Dismantling  of doors or window chowkhats including stacking of materials as directed by the E/I. within a distance of 60M.(CSI No. 15.10)</t>
  </si>
  <si>
    <r>
      <rPr>
        <b/>
        <sz val="12"/>
        <color indexed="8"/>
        <rFont val="Times New Roman"/>
        <family val="1"/>
      </rPr>
      <t xml:space="preserve"> Mild steel or iron work in heavy </t>
    </r>
    <r>
      <rPr>
        <sz val="12"/>
        <color indexed="8"/>
        <rFont val="Times New Roman"/>
        <family val="1"/>
      </rPr>
      <t>sizes such as trusses built-up gates, door frames, record, racks, roof work, gates etc. wrought to required form including  holes rivetting or welding where necessary and also fixing in proper position and alignment including cost of all materials  supplied by contractor (CSI No. 9.01 )</t>
    </r>
  </si>
  <si>
    <t>Wiring point for light with 1.5sq.mm FR PVC insulated multistrand single copper conductor cable in PVC conduit pipe concealed in the wall, complete with 14 SWG copper continuity wire, piano type switch &amp; ceiling rose /single/batten holder on 3mm. thick phenolic laminated backelite sheet etc. complete in all respect, as directed including matching colour wash  (PSI N0 131(C )</t>
  </si>
  <si>
    <t>Wiring point for fan /fresh air fan with 1.5sq.mm FR PVC insulated multistrand single copper conductor cable in PVC conduit pipe concealed in the wall, complete with 14 SWG copper continuity wire, piano type switch &amp; ceiling rose  on 3mm. thick phenolic laminated backelite sheet etc. complete in all respect, as directed including matching colour wash(PSI N0.133( C)</t>
  </si>
  <si>
    <t>NO</t>
  </si>
  <si>
    <t>Wiring point for plug with 1.5sq.mm FR PVC insulated multistrand single copper conductor cable in PVC conduit pipe concealed in the wall, complete with 14 SWG copper continuity wire, piano type switch and socket etc.complete in all respect,  including matching colour wash((PSI N0.134(C )</t>
  </si>
  <si>
    <t>Wiring point for exhaust fan with 1.5sq.mm FR PVC insulated multistrand single core copper conductor cable in PVCl conduit  concealed in the wall, complete with 14 SWG copper earth continuity wire and 15 A piano type ceiling rose on 3mm thick phenolic laminated backelite  sheet etc. complete in all respect including  matching colour wash  (PSI No. 137 (C )</t>
  </si>
  <si>
    <t>No.</t>
  </si>
  <si>
    <t>S/F of LED fluorescent tube light fitting suitable for 1x18 watt fluorescent tube complete including tubes etc. on surface complete in all respects.(NSI)</t>
  </si>
  <si>
    <t>Each</t>
  </si>
  <si>
    <t xml:space="preserve">Supply and fixing of high speed ceiling fan 1200mm size of USHA or any approved make by E/I. complet in all respect (NSI) </t>
  </si>
  <si>
    <t>S/F of MCB ( 6-32Amp) PSI 1002 CAT-A</t>
  </si>
  <si>
    <t>No</t>
  </si>
  <si>
    <t>S/F of electronic fan dimmer, 120-280V , ISI marked on the existing switch board including making connnection, required material, labour T&amp;P egc. For proper completion of work to the satisfaction of E/I. of work (PSI 1203(A)</t>
  </si>
  <si>
    <t>S&amp;F hexagonal fan box with hexagonal side of approx 80mm in length fabricated from 16 SWG MS sheet  incorporating 10mm dia M.S. round bar duly bent for supporting fan hanger duly painted withred oxide and screwing arrangement with wiring conduit laid in the RCC roof before concreting along with supply of all material, labour and T&amp;P etc. required for proper completion of the work (PSI No. 1149)</t>
  </si>
  <si>
    <t>Supply and wiring of submain with two number 4 sq.mm in PVC insulated 1100V grade multistrand single core copper conductor cable in 20 mm dia heavy duty (2mm  thick)PVC conduit concealed in wall, complete with one number 2.5 sqmm. copper cable as earth continuity wire etc. complet in all respect  (PSI No. 216 ( C )</t>
  </si>
  <si>
    <t>supply and wiring of submain with two number 2.5 sq.mm. FR PVC insulated 1100 V grade multistrand single core copper conductor cable in 20mm dia heavy duty (2mm thick) PVC conduit with 1 number 1.5 sq.mm. FR PVCearth continuity wire complete in all respect including matching colour wash etc. complete in all respect.(PSI No. 1304C)</t>
  </si>
  <si>
    <t>supply and wiring of submain with two number 1.5 sq.mm. FR PVC insulated 1100 V grade multistrand single core copper conductor cable in 20mm dia heavy duty (2mm thick) PVC conduit with one  number 1.5 sq.mm. FR PVC earth continuity wire complete in all respect including matching colour wash etc. complete in all respect .(PSI No. 1312C)</t>
  </si>
  <si>
    <t xml:space="preserve"> S/F of 16 gauge M.S. drum duly painted included making hole in the wall for exhaust fan and finishing proporely complete in all respcet.(PSI No. 1122)</t>
  </si>
  <si>
    <t>Supply and fixing of 12inch high speed exhaust fan make-USHA, havels etc or its equivalent  including, labour, materials and T&amp;P complete in all respect as directed by E/I. (NSI)</t>
  </si>
  <si>
    <t>S/F of switch box made up to 16SWG (1.5mm) thick M.S. sheet of 100x100x65mm size duly painted with red oxide primer and flushed in wall ineluding cutting of brick work, fixing it to the level with cement sand mortar, including matching colour wash with s/o all materials, labour and T&amp;P required for proper completion of work as directed a site by the E/I.(PSI No. 159)</t>
  </si>
  <si>
    <t>Total</t>
  </si>
  <si>
    <t>Ex. Engineer</t>
  </si>
  <si>
    <t>Cum</t>
  </si>
  <si>
    <t>Dismantling brick work or stone work in lime or cement mortar and including stacking of materials as directed by the Engineer-in-charge within a distance of 60 meters. (200 ft.)(C.S.I. No.15.01)</t>
  </si>
  <si>
    <t>Dismantling cement concrete or brick or granolithic floor including stacking of dismantled materials as directed by the Engineer-in-charge with a distance of 60 meters (200 ft.)(C.S.I. No. 15.05)</t>
  </si>
  <si>
    <t>Excavation in foundation in ordinary soil (loam clay or sand) including lift upto 1.5 meter (5ft) and lead upto 30 meter (100 ft.) and including filling , watering, and ramming of excavated earth into the trenches or into the space between the building and the side of the foundation trenches or into the plinth and removal and disposal of surplus earth as directed by the Engineer-in-charge upto a distance of 30 Meters (100Ft.) from the foundation trenches.(C.S.I. No 4.01)</t>
  </si>
  <si>
    <t>1st Class brick ( Class-150) work in 1:6 cement and coarse sand     ( F.M.  1.8 to 2.5) mortar in foundation and plinth including supply of all materials, labour and T&amp;P etc. required for proper completion of the work. (C.S.I. No.6.01)</t>
  </si>
  <si>
    <t>Same as in item no. 6 above B.W. in 1:6 in super structures but for wall one brick (230mm) thick (C.S.I. No. 6.01+6.07+6.08)</t>
  </si>
  <si>
    <t>Scrapping old white or colour wash or distemper including disposal of refuse as directed by the E/I. within a distance of 60M.(CSI No. 15.12)</t>
  </si>
  <si>
    <t>Painting two coat with Acrylic emulsion paint of Berger /Asian/ICI or equivalent paint (paint and water in the ratio 1:1 by volume) over prepared and primed surface of cement  plaster and brick including  all labour, material and T&amp;P etc required for proper completion plaster and brick including all labour,material and T&amp;P etc required for proper completion of the work (preparation of base wtih Birta putty etc. and a coating of primer shall be paid extra .(C.S.I.No. 13.25+13.26)</t>
  </si>
  <si>
    <t>Cement concrete with 2 cm. gauge approved hard stone ballast, approved coarse sand ( F.M. 1.8 to 2.5) and cement in the proportion 4:2:1 including supply of all materials, labour and T&amp;P etc. required for proper completion of the work. (C.S.I. NO. 5.06)</t>
  </si>
  <si>
    <t>12mm thick plaster with cement mortar consisting of one part of cement and  five part of coarse sand (1:6) minimum thickness not to be less then 10mm including supply of all material, labour and T&amp;P etc. for proper completion of work. (CSI No. 11.09)</t>
  </si>
  <si>
    <r>
      <t>R.C.C. work with cement, approved coarse sand ( F.M. 1.8 to 2.5) and 2</t>
    </r>
    <r>
      <rPr>
        <b/>
        <sz val="11"/>
        <color indexed="8"/>
        <rFont val="Times New Roman"/>
        <family val="1"/>
      </rPr>
      <t xml:space="preserve"> cm. gauge approved hard stone ballast like </t>
    </r>
    <r>
      <rPr>
        <sz val="11"/>
        <color indexed="8"/>
        <rFont val="Times New Roman"/>
        <family val="1"/>
      </rPr>
      <t xml:space="preserve">grainite, quartzit etc from Dalla, Jhansi or other quarries and approved coarse sand in </t>
    </r>
    <r>
      <rPr>
        <sz val="11"/>
        <color indexed="8"/>
        <rFont val="Times New Roman"/>
        <family val="1"/>
      </rPr>
      <t xml:space="preserve"> proportion of 1:1.5:3 in  lintels of</t>
    </r>
    <r>
      <rPr>
        <b/>
        <sz val="11"/>
        <color indexed="8"/>
        <rFont val="Times New Roman"/>
        <family val="1"/>
      </rPr>
      <t xml:space="preserve"> doors and windows</t>
    </r>
    <r>
      <rPr>
        <sz val="11"/>
        <color indexed="8"/>
        <rFont val="Times New Roman"/>
        <family val="1"/>
      </rPr>
      <t xml:space="preserve"> excluding supply of reinforcement &amp; its bending but including its fixing and binding the same  binding wire, including cost of all other materials labour and T&amp;P C.S.I. No. 5.23)</t>
    </r>
  </si>
  <si>
    <t>Supply and fixing 32mm thick single leaf flush door shutter  (boiled water resistance, phenol maldehide resin bonded, hot pressed factory made) commercial quality to I.S. 2202 part-1 (1983) ISI marked including fixing of wooden cleats and stopers and including  fixing and adjustment of hinges, bolts, handles, springs and other fittings but excluding their supply including all material, labout and T&amp;P etc. required for proper completion of work. (CSI No. 8.57)</t>
  </si>
  <si>
    <t>Painting or varnishing new iron works or new wood work with one coat of ready mixed priming paint and two coats of approved superior quality ready mixed paint LUXOL or equivalent brand or varnish including supply of all materials, labour&amp; T&amp;P etc. required for proper completion of the work (C.S.I. No. 13.01+13.02)</t>
  </si>
  <si>
    <t>P/F steel glazed window and ventilators of standard rolied Mann or Mahavir steel sections conforming to IS 7452-1974 as per drawing joints metered &amp; welded with 100x14x3.15mm holdfast embedded in cement concrete block 15x10x10 cm .Size of 1:3:6 Proportion I.E. First part  of cement 3 part  of approved coarse sand &amp; 6 part of graded stone ( aggregated 20mm. Norminal size) S/F of glass panes of plain pin headed 4mm. Thik nuts glazing clips and special putty of approved make complete and including a cost of red oxide paint. The farication should conform to I.S. 1038-1975 ( Aluminum beading with rubber packing included) (CSI N0. 9.17)</t>
  </si>
  <si>
    <t>Providing and laying floor of 10mm thick vitrified tiles in flooring or skirting of approved brand ( Bell, Johnson or equil, make) size of 600x600mm of approved shade, clour and pattern, laid over base cement mortar 1:4 mix icluding finishing the joints with white cement mixed with pigment to match the shade of tile including  cost of all material, labour and T&amp;P required for proper completion of the work.( CSI No. 12.18)</t>
  </si>
  <si>
    <t>Applying Birla or equivalent putty on new interior or  exterior  surface over one coat of water based cement primer of ICI or equivalent brand for smoothening and levelling of the surface as per required and direction of E/I including cost of all material, labour and T&amp;P etc. required for proper completion of work. (CSI No. 13.20)</t>
  </si>
  <si>
    <r>
      <rPr>
        <b/>
        <sz val="12"/>
        <color indexed="8"/>
        <rFont val="Times New Roman"/>
        <family val="1"/>
      </rPr>
      <t>TMT/Tor steel in plain work such as reinforced concrete or reinforced brick work.</t>
    </r>
    <r>
      <rPr>
        <sz val="12"/>
        <color indexed="8"/>
        <rFont val="Times New Roman"/>
        <family val="1"/>
      </rPr>
      <t xml:space="preserve"> (when not included in over all rates) wrought to required shape as necessary including bending for proper completion of the work and including supply of steel, its wastage, bend, hooks, and authorized overlapping shall be measured.(C.S.I. No. 9.03 )</t>
    </r>
  </si>
  <si>
    <t>12mm thick plaster with cement mortar consisting of one part of cement and  four part of coarse sand (1: 4) minimum thickness not to be less then 10mm including supply of all material, labour and T&amp;P etc. for proper completion of work. (CSI No. 11.07)</t>
  </si>
  <si>
    <t>Supply and Laying 8 mm thick glazed floor tiles of Somany, Johnson or equivalent make, of size 300x300 mm laid with 1:3 cement and approved coarse sand mortar finishing with white cement slurry, jointing and polishing and complete, including supply of labour T&amp;P etc. required for proper completion of the work. (C.S.I. No. 12.11)</t>
  </si>
  <si>
    <t>Supply and Laying 6 mm thick glazed tiles of of size 200x300 mm in skirting/dado laid with 1:3 cement and approved coarse sand mortar finishing with white cement slurry, jointing and polishing and complete, including supply of labour T&amp;P etc. required for proper completion of the work. (C.S.I. No. 12.12)</t>
  </si>
  <si>
    <t>Providing and fixing first quality white glazed " Orissa" pattern W.C. pan hindustan, cera make size 580mm( Hindustan, Cera make) with out "P" trap including supply of all materials, labour and T&amp;P etc. complete. (CSI No. 27.01+27.23))</t>
  </si>
  <si>
    <t>P/F of 10 litres low level PVC flushing cistern, complete with all fitting including supply of all materials, labour and T&amp;P etc. Required for proper completion of work. (CSI No.27.12)</t>
  </si>
  <si>
    <t>P/F of 550x400mm  wash hand basin of white glazed earthen ware first quality ISI marked ( Hundustan, Neycer/Cera make) including  supply of all materials, labour and T&amp;P etc. reqired for proper completion of the work. (CSI No. 27.08)</t>
  </si>
  <si>
    <t>Providing and fixing 600mm x450mm beveled edge mirror of Atul, Kiran make glass with  indian polish 6.5mm thick complete with back of 6.5mm thick complete with back of 600mm x450mmx 6mm hard board sheet fixed to wooden cieats with C.P. brass screws and washers including supply of all materials, labour and T&amp;P etc. required for proper completion of work. (CSI No. 27.15)</t>
  </si>
  <si>
    <t>Providing  and fixing  soap dish chromium plated with brackets fixed to wooden cleats with brass screws including  supply of all materials, labour and T&amp;P etc. required for proper completion of the work. (CSI No. 27.19)</t>
  </si>
  <si>
    <t>Supply and fixing CP Nahani Trap India make of heavy approved quality complete with C/grating including  supply of all materials, labour and T&amp;P etc. required for proper completion of the work. (CSI No. 27.21a)</t>
  </si>
  <si>
    <t>P/F in position 32mm dia P.V.C flush  pipe for W.C with unions, bends etc. including supply of all materials, labour  and T&amp;P etc. Required for proper completion of work.(CSI No. 27.13)</t>
  </si>
  <si>
    <t>P/F in position 32mm dia P.V.C. Waste Pipe for wash basin including supply of all materials, labour and T&amp;P etc. required for proper completion of the work. (CSI No. 27.14)</t>
  </si>
  <si>
    <t>Providing and fixing PVC CONNECTION PIPE, 300x15 with 2 brass uints ISI mark heavy quality including supply of all materials, labour and T&amp;P required for proper completion of work.(CSI No.26.09a)</t>
  </si>
  <si>
    <t>P/F of CP BRASS BIB COCK 15 mm dia HEAVY QUALITY (400gm) (L&amp;K and equil.) fittings, ISI mark heavy quality including supply of all materials, labour and T&amp;P required for proper completion of work. (CSI No. 26.16a)</t>
  </si>
  <si>
    <t>P/F of CP BRASS angle valve HEAVY QUALITY (400gm) (L&amp;K and equil.) fittings, ISI mark heavy quality including supply of all materials, labour and T&amp;P required for proper completion of work. (CSI No. 26.16i)</t>
  </si>
  <si>
    <t>P/F of CP BRASS Pillar cock HEAVY QUALITY (400gm) (L&amp;K and equil.) fittings, ISI mark heavy quality including supply of all materials, labour and T&amp;P required for proper completion of work. (CSI No. 26.16j)</t>
  </si>
  <si>
    <t>Providing and fixing 750mm x 20mm size C.P. brass towel rail of  approved quality including brackets including supply of all materials, labour and T&amp;P etc. required for proper completion of the work and cutting and making good the wall plaster et. required for work. (CSI No. 27.16)</t>
  </si>
  <si>
    <t>S/F 15mm dia B-class Jindal, JTC make, ISI marked GI pipe complete with specials such as bend tee socket cross clamps earth work including filling trenches etc required for proper completion of work. The rates also includes concealed GI fitting where required, cutting making good the wall etc. with all materials, labours and T&amp;P etc. complete (C.S.I. No. 26.01a)</t>
  </si>
  <si>
    <t>P/F of half turn 15mm dia gate valve, ISI mark heavy quality including supply of all materials, labour and T&amp;P required for proper completion of work.(CSI No. 26.05a)</t>
  </si>
  <si>
    <t>Wiring point for light with 1.5sq.mm FR PVC insulated multistrand single copper conductor cable in PVC conduit pipe on surface, complete with 14 SWG copper continuity wire, piano type switch &amp; ceiling rose /single/batten holder on 3mm. thick phenolic laminated backelite sheet etc. complete in all respect, as directed including matching colour wash  (PSI N0 121(C )</t>
  </si>
  <si>
    <t>Wiring point for exhaust fan with 1.5sq.mm FR PVC insulated multistrand single core copper conductor cable in PVCl conduit  on surface complete with 14 SWG copper earth continuity wire and 15 A piano type ceiling rose on 3mm thick phenolic laminated backelite  sheet etc. complete in all respect including  matching colour wash  (PSI No. 127 (C )</t>
  </si>
  <si>
    <t>P/F of   12 watt LED bulb of approved make Bajaj, Phillips etc.  as per approved by E/I. (NSI)</t>
  </si>
  <si>
    <t>Making hole in the wall for exhaust fan and finishing properly complete in all respect. (CSI No. 1121)</t>
  </si>
  <si>
    <t>supply and wiring of submain with two number 2.5 sq.mm. FR PVC insulated 1100 V grade multistrand single core copper conductor cable in 20mm dia heavy duty (2mm thick) PVC conduit on surface with 1 number 1.5 sq.mm. FR PVCearth continuity wire complete in all respect including matching colour wash etc. complete in all respect.(PSI No. 1301C)</t>
  </si>
  <si>
    <t>supply and wiring of submain with two number 1.5 sq.mm. FR PVC insulated 1100 V grade multistrand single core copper conductor cable in 20mm dia heavy duty (2mm thick) PVC conduit on surface with one  number 1.5 sq.mm. FR PVC earth continuity wire complete in all respect including matching colour wash etc. complete in all respect .(PSI No. 1311C)</t>
  </si>
  <si>
    <t>Disposal of rubbish / debries out side the UPPCL area as per direction of E/I. including  cartage, labour and materials T&amp;P etc. required for proper completion of the work ( No. deduction for voids shall be made) ( CSI No. 20.16)</t>
  </si>
  <si>
    <t xml:space="preserve">Total </t>
  </si>
  <si>
    <t>Jr. Engr.                                S.D.O.</t>
  </si>
  <si>
    <t>BILL OF QUANTITY FOR RENOVATION OF SECURITY GUARD ROOM</t>
  </si>
  <si>
    <t xml:space="preserve">VIDYUT NAGAR HYDEL COLONY, MANDUADIH, VARANASI. </t>
  </si>
  <si>
    <t>Dismantling corrugated iron &amp; asbastas roof sheet and stacking of material s directed by E/I. within a distance of 60 mtrs.(CSI No. 15.07)</t>
  </si>
  <si>
    <t>Dismantling  existing plaster including disposal of refuse as directed by the E/I. within a distance of 60M.(CSI No. 15.11)</t>
  </si>
  <si>
    <t>Dismentalling sanitary fitting such as WC Pan with fitting, proper stacking of useable parts and desposal of unservicable materials at a specified place including cost of all labour, T&amp;P etc. required for proper completion of the work (.C.S.I. No. 27.82)(old)</t>
  </si>
  <si>
    <t>Same as in item no. 9 above B.W. in 1:6 in super structures but for wall one brick (230mm) thick (C.S.I. No. 6.01+6.07+6.08)</t>
  </si>
  <si>
    <t>RCC work with cement approved coarse sand (F.M. 1.8 to 2.5) and 2cm gauge graded approved hard stone ballast like grainite, quartzite etc from Dalla, Jhansi or other quarries and approved coarse sand in proportion 1:15.;3 in slab, excluding supply of reinforcement &amp; its bending but including its fixing and binding the same witn binding wire, including cost of all other materials labour and T&amp;P.(CSI No. 5.24)</t>
  </si>
  <si>
    <t>Local sand filling in plinth including supply of necessary quanity of local sand from outside the UPPCL premises including watering , dressing  etc. Rate to include cost of all material, labour and T&amp;P etc. required for proper completion of work. (CSI No. 4.05)</t>
  </si>
  <si>
    <t>Fixing of Departmental doors &amp; windows shutters including supply &amp; fixing of hinges and other fixtures( excludking their supply) including all materials, labour &amp; T&amp;P etc. required for proper completion of work.(CSI No. 8.51)</t>
  </si>
  <si>
    <t>12mm thick plaster with cement mortar consisting of one part of cement and  three part of coarse sand (1:3) minimum thickness not to be less then 10mm including supply of all material, labour and T&amp;P etc. for proper completion of work. (CSI No. 11.06)</t>
  </si>
  <si>
    <t xml:space="preserve">Making drip course (25x12) mm in 1:2 cement and course sand including supply of all  material, labour and T&amp;P etc. required for proper completion of the work. (CSI No. 11.19)   </t>
  </si>
  <si>
    <t>Rmt</t>
  </si>
  <si>
    <t xml:space="preserve">3 mm thick floating coat of neat cement finish including supply of all  material, labour and T&amp;P etc. required for proper completion of the work. (Cement consumtion 0.044bag/Sqm.) (CSI No. 11.20)   </t>
  </si>
  <si>
    <t xml:space="preserve">4.0 cm thick 1:2:4 plain cement cocrete floor with cement, approved coarse sand &amp; 2cm graded approved stone ballast laid in panels finished with 3mm floating coat of neat cement and marble dust in ratio of 5:1 as specified and removing any overlapping mortar at the joints of the panels if any giving them uniform finish ncluding supply of all  material, labour and T&amp;P etc. required for proper completion of the work. without base CC (CSI No. 12.04)   </t>
  </si>
  <si>
    <t>Providing and fixing glass strips of 3.15mm thickness &amp; 40mm depth in joints of floor and skirting at the time of laying floors. Flush with  floor level including  supply  of all materials, labour and T&amp;P etc. required for proper completion of the work.(CSI NOo. 12.14)</t>
  </si>
  <si>
    <t>Supply and Laying 6 mm thick glazed tiles of of size 3200x300 mm in skirting/dado laid with 1:3 cement and approved coarse sand mortar finishing with white cement slurry, jointing and polishing and complete, including supply of labour T&amp;P etc. required for proper completion of the work. (C.S.I. No. 12.12)</t>
  </si>
  <si>
    <t>Providing and fixing PVC BALL FLOAT 15mm dia WITH BRASS &amp; UNION COMPLETE , ISI mark heavy quality including supply of all materials, labour and T&amp;P required for proper completion of work. ( CSI No. 26.06)</t>
  </si>
  <si>
    <t>Supply and fixing of Syntex or equivalent make water storage tank including all materials, labours T&amp;P etc required for proper completion of work. (CSI No. 26.12)</t>
  </si>
  <si>
    <t>Lit</t>
  </si>
  <si>
    <t>Providing and fixing first quality white glazed " Orissa" pattern W.C. pan hindustan, cera make size 580mm( Hindustan, Cera make) with out "P" trap including supply of all materials, labour and T&amp;P etc. complete. (CSI No. 27.01)</t>
  </si>
  <si>
    <t>Providing and fixing 100mm dia white glazed 'P" or "S" trap including cement concrete and all materials, labour cartage T&amp;P etc. required for proper completion of the work. (For W.C) (CSI No. 27.23)</t>
  </si>
  <si>
    <t>Finishing walls with ACE cement paint of approved made like super snoweem or equivalent quality on new work with three coats to give an even shade including supply of all materials, labour and T&amp;P etc. required for proper completion of the work. (NSI)</t>
  </si>
  <si>
    <t>P/F of CP BRASS angle valve  HEAVY QUALITY (L&amp;K and equil.) fittings, ISI mark heavy quality including supply of all materials, labour and T&amp;P required for proper completion of work. (CSI No. 26.16i)</t>
  </si>
  <si>
    <t>P/F of CP BRASS piller cock  HEAVY QUALITY (L&amp;K and equil.) fittings, ISI mark heavy quality including supply of all materials, labour and T&amp;P required for proper completion of work. (CSI No. 26.16j)</t>
  </si>
  <si>
    <t>S&amp;F surface/flush mounting 8 ways SPN distribution board with additional metal door without MCB complete in all respect, as directed at site by E/I  (PSI N0.1024A) CAT(A)</t>
  </si>
  <si>
    <t>P/F of   40 Amp  D.P. Isolater  as per approved by E/I. (PSI 1005A) CAT-A</t>
  </si>
  <si>
    <t>Supply and fixing of power plug with 15A/250  volt flush type switch and 5 pin 15A/250V flush type universal socket in suitable M.S. box of 175mmx100mmx50mm size with phenoic laminated bakelite sheet cover 3mm thick fixed with brass machinne screw and cup washer  (PSI N0.1139)</t>
  </si>
  <si>
    <t>S/f L.E.D. bulb 9 Watt.(NSI)</t>
  </si>
  <si>
    <t>Same as item no 72 .but of 150x150x65mm size (PSI No.160)</t>
  </si>
  <si>
    <t>Same as item no 72 .but of 175x250x65mm size (PSI No.161)</t>
  </si>
  <si>
    <t>Same as item no.72 .but of 200x250x65mm size (PSI No.162)</t>
  </si>
  <si>
    <t>Same as item no.72 .but of 250x250x65mm size (PSI No.163)</t>
  </si>
  <si>
    <t>BILL OF QUANTITY FOR  SPECIAL M&amp;R OF ROOM NO. 103, 108,110 &amp; 117 AT CZE OFFICE</t>
  </si>
  <si>
    <t>Dismantling reinforced cement or reinforced brick work including stacking of materials as directed by the Engineer-in-charge within a distance of 60 meters. (200 ft.)(C.S.I. No.15.03)</t>
  </si>
  <si>
    <t>Dismentalling sanitary fitting such as flushing cistirn with fitting, proper stacking of useable parts and desposal of unservicable materials at a specified place including cost of all labour, T&amp;P etc. required for proper completion of the work (.C.S.I. No. 27.81)(old)</t>
  </si>
  <si>
    <t>Same as in item no. 4 above B.W. in 1:6 in super structures but for wall one brick (230mm) thick (C.S.I. No. 6.01+6.07+6.08)</t>
  </si>
  <si>
    <t>RCC work with cement approved coarse sand (F.M. 1.8 to 2.5) and 2cm gauge graded approved hard stone ballast like grainite, quartzite etc from Dalla, Jhansi or other quarries and approved coarse sand in proportion 1:15.;3 in lintels of doors and window  excluding supply of reinforcement  &amp; its bending but including its fixing and binding the same witn binding wire, including cost of all other materials labour and T&amp;P.(CSI No. 5.23)</t>
  </si>
  <si>
    <t>Indian Sal wood wrought framed and fixed including simple,mouldings straight work as in Chaukhats including supply of all materials, labour and T&amp;P etc. required for proper completion of the work.( CSI No. 8.03)</t>
  </si>
  <si>
    <t>P/F fully Anodized  aluminium fixed glazing with HINDLCO or equivalent extruded standard section 14 gauge ( 2.41mm  thick) of various cross sections and joints miltred and jointed as shown in drawing including providing &amp; fixing 5.5 mm thick toughened glass with Neoprene beading &amp; aluminium glazing clips all around. The minium thickness of anodizing on all aluminium sections should be 20 micrions with a (+2) microns toterance.The rate should include the cost of fixing the aluminium frame on Teak wood frame or finished wall (RB/RCC) /Masonry) surface by means of 80mm long approved counter sunk screws provided at 500mm C/C or part there of starting from 100mm above the bottom in vertical member and 100 mm from both the ends of horizontal top and bottom member excluding cost of Teak frame but including cost of all materials, labour T&amp;P etc. complete.(CSI.No.8.52)</t>
  </si>
  <si>
    <t>Same as item No. 21 but for openable gate /door portion as shown in drawings including cost of hinges and Aluminium fittings tower bolts, handles, stoppers, puch plates, brass body with brass component 6 levers cocealed lock etc of heavy &amp; approved quality and including cost of all other materials, labour and T&amp;P etc. complete.(CSI.NO.8.54)</t>
  </si>
  <si>
    <t>Supply and fixing brass polished hydreaulic door cloure of approved make &amp; quality its fixing and adjustement with the help of screws, unts and bolts including supply of all labour, T&amp;P etc. required for proper completion of the work. (CSI No. 8.60)</t>
  </si>
  <si>
    <t>Supply and fixing glavanised mosquito proof jali (16x24 gauge ) with M.S. flat of 20x3 mm. size, on both sides screwed or welded to window or door frame (CSI No.9.18)</t>
  </si>
  <si>
    <t>12mm thick plaster with cement mortar consisting of one part of cement and  five part of coarse sand (1:4) minimum thickness not to be less then 10mm including supply of all material, labour and T&amp;P etc. for proper completion of work. (CSI No. 11.07)</t>
  </si>
  <si>
    <t>S/F of Commode  of superior quality of Cera, Hindustan etc. or equivalent as per choice  of the  E/I. (NSI).</t>
  </si>
  <si>
    <t>Providing and injectiing chemical for post constructiona anti- termitte treatment  with drilling holes at junctions of holes with wall and pillars the  application of the chemical shall be as per relevent is code ( plinth area of the building only shall be measured as per IS 6313 ( part -II 1981) with aldrin emulsifiable 0.2% concentration  or any other approved materials such as Hectachlore or chlorodance well be used ). The rate  includes cost of all labour, materials equipments, T&amp;P complete.(CSI No. 17.02 ) ( old shedule 2012).</t>
  </si>
  <si>
    <t>P/F mineral Fibre Board modular False Ceilling in USG or Amstrong or equivalent make as approved by Archited in Tengularedge Mineral textured tiles with approved surface pattern of suze 600x600mm having Noise reduction coefficient 0.5-0.6. light reflection over 75%, Relative Humdity 95%, Suspension system of trulok exposed grid system with 15mm wide fxabges of white color, fixed to the structura sol it by Buterfly  clip hangers, suspenstion wirss as enchor tastener as per the manufacture's specification . Suspension wirss to be provided at every 600mm C/c with two nos.of tiles on each anchor fastener, perimeter trim of Tulok wall angle in white color secured to wall at 450mm manimum centers, The work to completed as per direction of E/I. (CSI.No.28.01) (old schedule 2014)</t>
  </si>
  <si>
    <t>Renewing panes of glass including supply of glass 4 mm thick panes including supply of all materials, labour and T&amp;P etc. required for proper completion of the work                         .(C.S.I. No. 20.04b)</t>
  </si>
  <si>
    <t>S/F 12  mm. thick ply  Rates are including all cost of all materials, labours, T&amp;P etc. as required for proper completion of the work as directed by E/I. (NSI)</t>
  </si>
  <si>
    <t xml:space="preserve">Providing hard rubber beadung at bottom of door covered with aluminimum strips for restoration of air, conditioning and potection from rats and etc. as required for proper completion of work. (CSI NO. 22.7)(old schedule 2014) </t>
  </si>
  <si>
    <t xml:space="preserve">Supply and fixing of curtain rod   (1"dia)  including necessary fitting as wall fix pole brackets, curtain pole finials including cost of all materials, labour T&amp;P etc. complete as required for proper completion of work as directed by E/I.(NSI) </t>
  </si>
  <si>
    <t>M</t>
  </si>
  <si>
    <t xml:space="preserve">AT M.D.OFFICE, PUVVNL, VIDYUT NAGAR, MANDUADIH, VARANASI. </t>
  </si>
  <si>
    <t xml:space="preserve">BILL OF QUANTITY FOR MISC. CIVIL WORKS FOR ESTABILISHING LADIES ROOM </t>
  </si>
</sst>
</file>

<file path=xl/styles.xml><?xml version="1.0" encoding="utf-8"?>
<styleSheet xmlns="http://schemas.openxmlformats.org/spreadsheetml/2006/main">
  <fonts count="18">
    <font>
      <sz val="11"/>
      <color theme="1"/>
      <name val="Calibri"/>
      <family val="2"/>
      <scheme val="minor"/>
    </font>
    <font>
      <b/>
      <sz val="12"/>
      <name val="Times New Roman"/>
      <family val="1"/>
    </font>
    <font>
      <b/>
      <sz val="10"/>
      <name val="Times New Roman"/>
      <family val="1"/>
    </font>
    <font>
      <b/>
      <sz val="11"/>
      <name val="Times New Roman"/>
      <family val="1"/>
    </font>
    <font>
      <sz val="12"/>
      <name val="Times New Roman"/>
      <family val="1"/>
    </font>
    <font>
      <sz val="12"/>
      <color theme="1"/>
      <name val="Times New Roman"/>
      <family val="1"/>
    </font>
    <font>
      <sz val="12"/>
      <color indexed="8"/>
      <name val="Times New Roman"/>
      <family val="1"/>
    </font>
    <font>
      <sz val="10"/>
      <name val="Times New Roman"/>
      <family val="1"/>
    </font>
    <font>
      <sz val="11"/>
      <name val="Times New Roman"/>
      <family val="1"/>
    </font>
    <font>
      <sz val="11"/>
      <color theme="1"/>
      <name val="Times New Roman"/>
      <family val="1"/>
    </font>
    <font>
      <b/>
      <sz val="12"/>
      <color indexed="8"/>
      <name val="Times New Roman"/>
      <family val="1"/>
    </font>
    <font>
      <sz val="10"/>
      <name val="Arial"/>
      <family val="2"/>
    </font>
    <font>
      <b/>
      <sz val="9"/>
      <name val="Times New Roman"/>
      <family val="1"/>
    </font>
    <font>
      <b/>
      <sz val="11"/>
      <color indexed="8"/>
      <name val="Times New Roman"/>
      <family val="1"/>
    </font>
    <font>
      <sz val="11"/>
      <color indexed="8"/>
      <name val="Times New Roman"/>
      <family val="1"/>
    </font>
    <font>
      <sz val="12"/>
      <name val="Arial"/>
      <family val="2"/>
    </font>
    <font>
      <sz val="14"/>
      <name val="Times New Roman"/>
      <family val="1"/>
    </font>
    <font>
      <sz val="10"/>
      <color theme="1"/>
      <name val="Times New Roman"/>
      <family val="1"/>
    </font>
  </fonts>
  <fills count="2">
    <fill>
      <patternFill patternType="none"/>
    </fill>
    <fill>
      <patternFill patternType="gray125"/>
    </fill>
  </fills>
  <borders count="10">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s>
  <cellStyleXfs count="2">
    <xf numFmtId="0" fontId="0" fillId="0" borderId="0"/>
    <xf numFmtId="0" fontId="11" fillId="0" borderId="0"/>
  </cellStyleXfs>
  <cellXfs count="75">
    <xf numFmtId="0" fontId="0" fillId="0" borderId="0" xfId="0"/>
    <xf numFmtId="0" fontId="4" fillId="0" borderId="2" xfId="0" applyFont="1" applyBorder="1" applyAlignment="1">
      <alignment horizontal="justify" vertical="top" wrapText="1"/>
    </xf>
    <xf numFmtId="2" fontId="5" fillId="0" borderId="2" xfId="0" applyNumberFormat="1" applyFont="1" applyBorder="1" applyAlignment="1">
      <alignment horizontal="center" vertical="top" wrapText="1"/>
    </xf>
    <xf numFmtId="2" fontId="4" fillId="0" borderId="2" xfId="0" applyNumberFormat="1" applyFont="1" applyBorder="1" applyAlignment="1">
      <alignment horizontal="justify" vertical="top" wrapText="1"/>
    </xf>
    <xf numFmtId="2" fontId="4" fillId="0" borderId="3" xfId="0" applyNumberFormat="1" applyFont="1" applyBorder="1" applyAlignment="1">
      <alignment horizontal="center" vertical="top" wrapText="1"/>
    </xf>
    <xf numFmtId="0" fontId="5" fillId="0" borderId="1" xfId="0" applyFont="1" applyBorder="1" applyAlignment="1">
      <alignment horizontal="center" vertical="top" wrapText="1"/>
    </xf>
    <xf numFmtId="0" fontId="5" fillId="0" borderId="2" xfId="0" applyNumberFormat="1" applyFont="1" applyBorder="1" applyAlignment="1">
      <alignment horizontal="justify" vertical="top"/>
    </xf>
    <xf numFmtId="0" fontId="5" fillId="0" borderId="2" xfId="0" applyFont="1" applyBorder="1" applyAlignment="1">
      <alignment horizontal="center" vertical="top"/>
    </xf>
    <xf numFmtId="2" fontId="4" fillId="0" borderId="2" xfId="0" applyNumberFormat="1" applyFont="1" applyBorder="1" applyAlignment="1">
      <alignment horizontal="center" vertical="top"/>
    </xf>
    <xf numFmtId="2" fontId="5" fillId="0" borderId="2" xfId="0" applyNumberFormat="1" applyFont="1" applyBorder="1" applyAlignment="1">
      <alignment horizontal="center" vertical="top"/>
    </xf>
    <xf numFmtId="0" fontId="4" fillId="0" borderId="2" xfId="0" applyNumberFormat="1" applyFont="1" applyBorder="1" applyAlignment="1">
      <alignment horizontal="justify" vertical="top"/>
    </xf>
    <xf numFmtId="0" fontId="8" fillId="0" borderId="2" xfId="0" applyFont="1" applyBorder="1" applyAlignment="1">
      <alignment horizontal="center" vertical="top"/>
    </xf>
    <xf numFmtId="2" fontId="8" fillId="0" borderId="2" xfId="0" applyNumberFormat="1" applyFont="1" applyBorder="1" applyAlignment="1">
      <alignment horizontal="center" vertical="top"/>
    </xf>
    <xf numFmtId="0" fontId="4" fillId="0" borderId="2" xfId="0" applyFont="1" applyBorder="1" applyAlignment="1">
      <alignment horizontal="center" vertical="top"/>
    </xf>
    <xf numFmtId="0" fontId="5" fillId="0" borderId="2" xfId="0" applyFont="1" applyBorder="1" applyAlignment="1">
      <alignment horizontal="justify" vertical="top"/>
    </xf>
    <xf numFmtId="2" fontId="4" fillId="0" borderId="2" xfId="0" applyNumberFormat="1" applyFont="1" applyBorder="1" applyAlignment="1">
      <alignment horizontal="center" vertical="top" wrapText="1"/>
    </xf>
    <xf numFmtId="0" fontId="4" fillId="0" borderId="2" xfId="0" applyFont="1" applyBorder="1" applyAlignment="1">
      <alignment horizontal="justify" vertical="top"/>
    </xf>
    <xf numFmtId="0" fontId="8" fillId="0" borderId="2" xfId="0" applyNumberFormat="1" applyFont="1" applyBorder="1" applyAlignment="1">
      <alignment horizontal="justify" vertical="top"/>
    </xf>
    <xf numFmtId="0" fontId="9" fillId="0" borderId="2" xfId="0" applyFont="1" applyBorder="1" applyAlignment="1">
      <alignment horizontal="center" vertical="top"/>
    </xf>
    <xf numFmtId="2" fontId="9" fillId="0" borderId="2" xfId="0" applyNumberFormat="1" applyFont="1" applyBorder="1" applyAlignment="1">
      <alignment horizontal="center" vertical="top"/>
    </xf>
    <xf numFmtId="0" fontId="9" fillId="0" borderId="2" xfId="0" applyNumberFormat="1" applyFont="1" applyBorder="1" applyAlignment="1">
      <alignment horizontal="justify" vertical="top"/>
    </xf>
    <xf numFmtId="0" fontId="9" fillId="0" borderId="2" xfId="0" applyFont="1" applyBorder="1" applyAlignment="1">
      <alignment horizontal="justify" vertical="top"/>
    </xf>
    <xf numFmtId="0" fontId="8" fillId="0" borderId="2" xfId="0" applyFont="1" applyBorder="1" applyAlignment="1">
      <alignment horizontal="justify" vertical="top"/>
    </xf>
    <xf numFmtId="0" fontId="9" fillId="0" borderId="2" xfId="0" applyFont="1" applyBorder="1" applyAlignment="1">
      <alignment horizontal="justify" vertical="top" wrapText="1"/>
    </xf>
    <xf numFmtId="0" fontId="9" fillId="0" borderId="2" xfId="0" applyFont="1" applyBorder="1" applyAlignment="1">
      <alignment horizontal="center" vertical="top" wrapText="1"/>
    </xf>
    <xf numFmtId="2" fontId="9" fillId="0" borderId="2" xfId="0" applyNumberFormat="1" applyFont="1" applyBorder="1" applyAlignment="1">
      <alignment horizontal="center" vertical="top" wrapText="1"/>
    </xf>
    <xf numFmtId="0" fontId="8" fillId="0" borderId="2" xfId="0" applyFont="1" applyFill="1" applyBorder="1" applyAlignment="1">
      <alignment horizontal="justify" vertical="top"/>
    </xf>
    <xf numFmtId="2" fontId="8" fillId="0" borderId="2" xfId="0" applyNumberFormat="1" applyFont="1" applyFill="1" applyBorder="1" applyAlignment="1">
      <alignment horizontal="center" vertical="top"/>
    </xf>
    <xf numFmtId="0" fontId="8" fillId="0" borderId="2" xfId="0" applyFont="1" applyBorder="1" applyAlignment="1">
      <alignment horizontal="justify" vertical="top" wrapText="1"/>
    </xf>
    <xf numFmtId="0" fontId="7" fillId="0" borderId="2" xfId="0" applyFont="1" applyBorder="1" applyAlignment="1">
      <alignment horizontal="center" vertical="top"/>
    </xf>
    <xf numFmtId="2" fontId="7" fillId="0" borderId="2" xfId="0" applyNumberFormat="1" applyFont="1" applyBorder="1" applyAlignment="1">
      <alignment horizontal="center" vertical="top"/>
    </xf>
    <xf numFmtId="2" fontId="8" fillId="0" borderId="2" xfId="0" applyNumberFormat="1" applyFont="1" applyBorder="1" applyAlignment="1">
      <alignment horizontal="justify" vertical="top" wrapText="1"/>
    </xf>
    <xf numFmtId="2" fontId="8" fillId="0" borderId="2" xfId="0" applyNumberFormat="1" applyFont="1" applyBorder="1" applyAlignment="1">
      <alignment horizontal="center" vertical="top" wrapText="1"/>
    </xf>
    <xf numFmtId="0" fontId="5" fillId="0" borderId="2" xfId="0" applyFont="1" applyFill="1" applyBorder="1" applyAlignment="1">
      <alignment horizontal="justify" vertical="top" wrapText="1"/>
    </xf>
    <xf numFmtId="0" fontId="5" fillId="0" borderId="2" xfId="0" applyFont="1" applyBorder="1" applyAlignment="1">
      <alignment horizontal="center" vertical="top" wrapText="1"/>
    </xf>
    <xf numFmtId="2" fontId="5" fillId="0" borderId="2" xfId="0" applyNumberFormat="1" applyFont="1" applyFill="1" applyBorder="1" applyAlignment="1">
      <alignment horizontal="center" vertical="top" wrapText="1"/>
    </xf>
    <xf numFmtId="2" fontId="4" fillId="0" borderId="2" xfId="0" applyNumberFormat="1" applyFont="1" applyFill="1" applyBorder="1" applyAlignment="1">
      <alignment horizontal="center" vertical="top"/>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12" fillId="0" borderId="8" xfId="0" applyFont="1" applyBorder="1" applyAlignment="1">
      <alignment horizontal="center" vertical="top" wrapText="1"/>
    </xf>
    <xf numFmtId="0" fontId="3" fillId="0" borderId="8" xfId="0" applyFont="1" applyBorder="1" applyAlignment="1">
      <alignment horizontal="center" vertical="top" wrapText="1"/>
    </xf>
    <xf numFmtId="0" fontId="4" fillId="0" borderId="2" xfId="0" applyFont="1" applyBorder="1" applyAlignment="1">
      <alignment horizontal="center" vertical="top" wrapText="1"/>
    </xf>
    <xf numFmtId="2" fontId="4" fillId="0" borderId="2" xfId="0" applyNumberFormat="1" applyFont="1" applyBorder="1" applyAlignment="1">
      <alignment horizontal="justify" vertical="top"/>
    </xf>
    <xf numFmtId="2" fontId="4" fillId="0" borderId="2" xfId="0" applyNumberFormat="1" applyFont="1" applyBorder="1" applyAlignment="1">
      <alignment vertical="top"/>
    </xf>
    <xf numFmtId="0" fontId="4" fillId="0" borderId="2" xfId="0" applyNumberFormat="1" applyFont="1" applyFill="1" applyBorder="1" applyAlignment="1">
      <alignment horizontal="justify" vertical="top"/>
    </xf>
    <xf numFmtId="0" fontId="4" fillId="0" borderId="2" xfId="0" applyFont="1" applyFill="1" applyBorder="1" applyAlignment="1">
      <alignment horizontal="center" vertical="top"/>
    </xf>
    <xf numFmtId="0" fontId="7" fillId="0" borderId="2" xfId="0" applyFont="1" applyBorder="1" applyAlignment="1">
      <alignment horizontal="center" vertical="top" wrapText="1"/>
    </xf>
    <xf numFmtId="0" fontId="4" fillId="0" borderId="9" xfId="0" applyFont="1" applyBorder="1" applyAlignment="1">
      <alignment horizontal="center" vertical="top" wrapText="1"/>
    </xf>
    <xf numFmtId="2" fontId="1" fillId="0" borderId="9" xfId="0" applyNumberFormat="1" applyFont="1" applyBorder="1"/>
    <xf numFmtId="0" fontId="4" fillId="0" borderId="0" xfId="0" applyFont="1" applyAlignment="1">
      <alignment horizontal="center" vertical="top" wrapText="1"/>
    </xf>
    <xf numFmtId="0" fontId="2" fillId="0" borderId="0" xfId="0" applyFont="1" applyAlignment="1">
      <alignment horizontal="center"/>
    </xf>
    <xf numFmtId="2" fontId="2" fillId="0" borderId="0" xfId="0" applyNumberFormat="1" applyFont="1"/>
    <xf numFmtId="0" fontId="15" fillId="0" borderId="0" xfId="0" applyFont="1"/>
    <xf numFmtId="0" fontId="4" fillId="0" borderId="0" xfId="0" applyFont="1" applyBorder="1" applyAlignment="1">
      <alignment horizontal="center"/>
    </xf>
    <xf numFmtId="0" fontId="16" fillId="0" borderId="2" xfId="0" applyFont="1" applyBorder="1" applyAlignment="1">
      <alignment horizontal="center" vertical="top" wrapText="1"/>
    </xf>
    <xf numFmtId="0" fontId="7" fillId="0" borderId="2" xfId="0" applyFont="1" applyBorder="1" applyAlignment="1">
      <alignment horizontal="center"/>
    </xf>
    <xf numFmtId="2" fontId="1" fillId="0" borderId="2" xfId="0" applyNumberFormat="1" applyFont="1" applyBorder="1" applyAlignment="1">
      <alignment horizontal="center"/>
    </xf>
    <xf numFmtId="0" fontId="0" fillId="0" borderId="0" xfId="0" applyAlignment="1">
      <alignment horizontal="center"/>
    </xf>
    <xf numFmtId="0" fontId="15" fillId="0" borderId="0" xfId="0" applyFont="1" applyAlignment="1">
      <alignment horizontal="center"/>
    </xf>
    <xf numFmtId="0" fontId="17" fillId="0" borderId="2" xfId="0" applyNumberFormat="1" applyFont="1" applyBorder="1" applyAlignment="1">
      <alignment horizontal="justify" vertical="top"/>
    </xf>
    <xf numFmtId="0" fontId="4" fillId="0" borderId="2"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4" xfId="0" applyNumberFormat="1" applyFont="1" applyFill="1" applyBorder="1" applyAlignment="1">
      <alignment horizontal="justify" vertical="top"/>
    </xf>
    <xf numFmtId="0" fontId="4" fillId="0" borderId="4" xfId="0" applyFont="1" applyFill="1" applyBorder="1" applyAlignment="1">
      <alignment horizontal="center" vertical="top"/>
    </xf>
    <xf numFmtId="2" fontId="4" fillId="0" borderId="4" xfId="0" applyNumberFormat="1" applyFont="1" applyBorder="1" applyAlignment="1">
      <alignment horizontal="center" vertical="top" wrapText="1"/>
    </xf>
    <xf numFmtId="2" fontId="4" fillId="0" borderId="4" xfId="0" applyNumberFormat="1" applyFont="1" applyFill="1" applyBorder="1" applyAlignment="1">
      <alignment horizontal="center" vertical="top"/>
    </xf>
    <xf numFmtId="2" fontId="4" fillId="0" borderId="4" xfId="0" applyNumberFormat="1" applyFont="1" applyBorder="1" applyAlignment="1">
      <alignment horizontal="center" vertical="top"/>
    </xf>
    <xf numFmtId="0" fontId="0" fillId="0" borderId="5" xfId="0" applyBorder="1"/>
    <xf numFmtId="2" fontId="1" fillId="0" borderId="5" xfId="0" applyNumberFormat="1" applyFont="1" applyBorder="1" applyAlignment="1">
      <alignment horizontal="justify" vertical="top" wrapText="1"/>
    </xf>
    <xf numFmtId="0" fontId="1" fillId="0" borderId="0" xfId="0" applyFont="1" applyAlignment="1">
      <alignment horizontal="center" vertical="top"/>
    </xf>
    <xf numFmtId="0" fontId="1" fillId="0" borderId="9" xfId="0" applyFont="1" applyBorder="1" applyAlignment="1">
      <alignment horizontal="center"/>
    </xf>
    <xf numFmtId="0" fontId="4" fillId="0" borderId="0" xfId="0" applyFont="1" applyBorder="1"/>
    <xf numFmtId="0" fontId="1" fillId="0" borderId="2" xfId="0" applyFont="1" applyBorder="1" applyAlignment="1">
      <alignment horizontal="center"/>
    </xf>
    <xf numFmtId="0" fontId="4" fillId="0" borderId="5" xfId="0" applyFont="1" applyBorder="1" applyAlignment="1">
      <alignment horizontal="center" vertical="top" wrapText="1"/>
    </xf>
  </cellXfs>
  <cellStyles count="2">
    <cellStyle name="Normal" xfId="0" builtinId="0"/>
    <cellStyle name="Normal 4"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tabColor rgb="FFFF0000"/>
  </sheetPr>
  <dimension ref="A1:F58"/>
  <sheetViews>
    <sheetView tabSelected="1" zoomScale="110" zoomScaleNormal="110" workbookViewId="0">
      <selection activeCell="D5" sqref="D5"/>
    </sheetView>
  </sheetViews>
  <sheetFormatPr defaultRowHeight="15"/>
  <cols>
    <col min="1" max="1" width="6.5703125" customWidth="1"/>
    <col min="2" max="2" width="59.28515625" customWidth="1"/>
    <col min="3" max="3" width="8.85546875" customWidth="1"/>
    <col min="4" max="4" width="13.28515625" customWidth="1"/>
    <col min="5" max="5" width="9.85546875" customWidth="1"/>
    <col min="6" max="6" width="13.85546875" customWidth="1"/>
  </cols>
  <sheetData>
    <row r="1" spans="1:6" ht="27" customHeight="1">
      <c r="A1" s="70" t="s">
        <v>134</v>
      </c>
      <c r="B1" s="70"/>
      <c r="C1" s="70"/>
      <c r="D1" s="70"/>
      <c r="E1" s="70"/>
      <c r="F1" s="70"/>
    </row>
    <row r="2" spans="1:6" ht="16.5" thickBot="1">
      <c r="A2" s="70" t="s">
        <v>133</v>
      </c>
      <c r="B2" s="70"/>
      <c r="C2" s="70"/>
      <c r="D2" s="70"/>
      <c r="E2" s="70"/>
      <c r="F2" s="70"/>
    </row>
    <row r="3" spans="1:6" ht="16.5" thickBot="1">
      <c r="A3" s="37" t="s">
        <v>0</v>
      </c>
      <c r="B3" s="38" t="s">
        <v>1</v>
      </c>
      <c r="C3" s="38" t="s">
        <v>2</v>
      </c>
      <c r="D3" s="38" t="s">
        <v>3</v>
      </c>
      <c r="E3" s="38" t="s">
        <v>4</v>
      </c>
      <c r="F3" s="38" t="s">
        <v>5</v>
      </c>
    </row>
    <row r="4" spans="1:6" ht="15.75">
      <c r="A4" s="39">
        <v>1</v>
      </c>
      <c r="B4" s="40">
        <v>2</v>
      </c>
      <c r="C4" s="41">
        <v>3</v>
      </c>
      <c r="D4" s="40">
        <v>4</v>
      </c>
      <c r="E4" s="40">
        <v>5</v>
      </c>
      <c r="F4" s="40">
        <v>6</v>
      </c>
    </row>
    <row r="5" spans="1:6" ht="55.5" customHeight="1">
      <c r="A5" s="34">
        <v>1</v>
      </c>
      <c r="B5" s="6" t="s">
        <v>15</v>
      </c>
      <c r="C5" s="13" t="s">
        <v>6</v>
      </c>
      <c r="D5" s="9">
        <v>1.08</v>
      </c>
      <c r="E5" s="9">
        <v>57</v>
      </c>
      <c r="F5" s="8">
        <f t="shared" ref="F5:F16" si="0">E5*D5</f>
        <v>61.56</v>
      </c>
    </row>
    <row r="6" spans="1:6" ht="74.25" customHeight="1">
      <c r="A6" s="42">
        <v>2</v>
      </c>
      <c r="B6" s="16" t="s">
        <v>39</v>
      </c>
      <c r="C6" s="13" t="s">
        <v>38</v>
      </c>
      <c r="D6" s="8">
        <v>0.36</v>
      </c>
      <c r="E6" s="43">
        <v>389</v>
      </c>
      <c r="F6" s="8">
        <f t="shared" si="0"/>
        <v>140.04</v>
      </c>
    </row>
    <row r="7" spans="1:6" ht="75.75" customHeight="1">
      <c r="A7" s="42">
        <v>3</v>
      </c>
      <c r="B7" s="16" t="s">
        <v>40</v>
      </c>
      <c r="C7" s="13" t="s">
        <v>6</v>
      </c>
      <c r="D7" s="8">
        <v>18.23</v>
      </c>
      <c r="E7" s="43">
        <v>44</v>
      </c>
      <c r="F7" s="8">
        <f>E7*D7</f>
        <v>802.12</v>
      </c>
    </row>
    <row r="8" spans="1:6" ht="141" customHeight="1">
      <c r="A8" s="34">
        <v>4</v>
      </c>
      <c r="B8" s="6" t="s">
        <v>41</v>
      </c>
      <c r="C8" s="7" t="s">
        <v>7</v>
      </c>
      <c r="D8" s="9">
        <v>3.58</v>
      </c>
      <c r="E8" s="9">
        <v>133</v>
      </c>
      <c r="F8" s="9">
        <f>E8*D8</f>
        <v>476.14</v>
      </c>
    </row>
    <row r="9" spans="1:6" ht="78.75" customHeight="1">
      <c r="A9" s="42">
        <v>5</v>
      </c>
      <c r="B9" s="10" t="s">
        <v>13</v>
      </c>
      <c r="C9" s="13" t="s">
        <v>7</v>
      </c>
      <c r="D9" s="8">
        <v>2</v>
      </c>
      <c r="E9" s="8">
        <v>4167</v>
      </c>
      <c r="F9" s="8">
        <f>E9*D9</f>
        <v>8334</v>
      </c>
    </row>
    <row r="10" spans="1:6" ht="81.75" customHeight="1">
      <c r="A10" s="42">
        <v>6</v>
      </c>
      <c r="B10" s="16" t="s">
        <v>42</v>
      </c>
      <c r="C10" s="13" t="s">
        <v>7</v>
      </c>
      <c r="D10" s="8">
        <v>2.29</v>
      </c>
      <c r="E10" s="8">
        <v>5205</v>
      </c>
      <c r="F10" s="8">
        <f t="shared" si="0"/>
        <v>11919.45</v>
      </c>
    </row>
    <row r="11" spans="1:6" ht="51.75" customHeight="1">
      <c r="A11" s="42">
        <v>7</v>
      </c>
      <c r="B11" s="16" t="s">
        <v>43</v>
      </c>
      <c r="C11" s="13" t="s">
        <v>7</v>
      </c>
      <c r="D11" s="8">
        <v>5.96</v>
      </c>
      <c r="E11" s="44">
        <v>5763</v>
      </c>
      <c r="F11" s="8">
        <f t="shared" si="0"/>
        <v>34347.480000000003</v>
      </c>
    </row>
    <row r="12" spans="1:6" ht="55.5" customHeight="1">
      <c r="A12" s="34">
        <v>8</v>
      </c>
      <c r="B12" s="6" t="s">
        <v>44</v>
      </c>
      <c r="C12" s="13" t="s">
        <v>6</v>
      </c>
      <c r="D12" s="9">
        <v>55.23</v>
      </c>
      <c r="E12" s="9">
        <v>10</v>
      </c>
      <c r="F12" s="8">
        <f t="shared" si="0"/>
        <v>552.29999999999995</v>
      </c>
    </row>
    <row r="13" spans="1:6" ht="129.75" customHeight="1">
      <c r="A13" s="42">
        <v>9</v>
      </c>
      <c r="B13" s="16" t="s">
        <v>45</v>
      </c>
      <c r="C13" s="13" t="s">
        <v>9</v>
      </c>
      <c r="D13" s="8">
        <v>62.99</v>
      </c>
      <c r="E13" s="8">
        <v>106</v>
      </c>
      <c r="F13" s="8">
        <f t="shared" si="0"/>
        <v>6676.9400000000005</v>
      </c>
    </row>
    <row r="14" spans="1:6" ht="104.25" customHeight="1">
      <c r="A14" s="42">
        <v>10</v>
      </c>
      <c r="B14" s="16" t="s">
        <v>46</v>
      </c>
      <c r="C14" s="13" t="s">
        <v>7</v>
      </c>
      <c r="D14" s="8">
        <v>2</v>
      </c>
      <c r="E14" s="8">
        <v>6386</v>
      </c>
      <c r="F14" s="8">
        <f t="shared" si="0"/>
        <v>12772</v>
      </c>
    </row>
    <row r="15" spans="1:6" ht="108.75" customHeight="1">
      <c r="A15" s="34">
        <v>11</v>
      </c>
      <c r="B15" s="6" t="s">
        <v>16</v>
      </c>
      <c r="C15" s="7" t="s">
        <v>8</v>
      </c>
      <c r="D15" s="9">
        <v>1</v>
      </c>
      <c r="E15" s="9">
        <v>7491.9</v>
      </c>
      <c r="F15" s="8">
        <f t="shared" si="0"/>
        <v>7491.9</v>
      </c>
    </row>
    <row r="16" spans="1:6" ht="89.25" customHeight="1">
      <c r="A16" s="34">
        <v>12</v>
      </c>
      <c r="B16" s="6" t="s">
        <v>47</v>
      </c>
      <c r="C16" s="7" t="s">
        <v>6</v>
      </c>
      <c r="D16" s="9">
        <v>32.86</v>
      </c>
      <c r="E16" s="9">
        <v>148</v>
      </c>
      <c r="F16" s="8">
        <f t="shared" si="0"/>
        <v>4863.28</v>
      </c>
    </row>
    <row r="17" spans="1:6" ht="105">
      <c r="A17" s="42">
        <v>13</v>
      </c>
      <c r="B17" s="20" t="s">
        <v>48</v>
      </c>
      <c r="C17" s="18" t="s">
        <v>7</v>
      </c>
      <c r="D17" s="9">
        <v>0.54</v>
      </c>
      <c r="E17" s="9">
        <v>7929</v>
      </c>
      <c r="F17" s="9">
        <f>D17*E17</f>
        <v>4281.66</v>
      </c>
    </row>
    <row r="18" spans="1:6" ht="132.75" customHeight="1">
      <c r="A18" s="42">
        <v>14</v>
      </c>
      <c r="B18" s="10" t="s">
        <v>49</v>
      </c>
      <c r="C18" s="7" t="s">
        <v>6</v>
      </c>
      <c r="D18" s="8">
        <v>1.58</v>
      </c>
      <c r="E18" s="8">
        <v>1559</v>
      </c>
      <c r="F18" s="8">
        <f>E18*D18</f>
        <v>2463.2200000000003</v>
      </c>
    </row>
    <row r="19" spans="1:6" ht="124.5" customHeight="1">
      <c r="A19" s="34">
        <v>15</v>
      </c>
      <c r="B19" s="10" t="s">
        <v>50</v>
      </c>
      <c r="C19" s="13" t="s">
        <v>9</v>
      </c>
      <c r="D19" s="8">
        <v>7.73</v>
      </c>
      <c r="E19" s="43">
        <v>97</v>
      </c>
      <c r="F19" s="8">
        <f>E19*D19</f>
        <v>749.81000000000006</v>
      </c>
    </row>
    <row r="20" spans="1:6" ht="150">
      <c r="A20" s="34">
        <v>16</v>
      </c>
      <c r="B20" s="28" t="s">
        <v>51</v>
      </c>
      <c r="C20" s="1" t="s">
        <v>9</v>
      </c>
      <c r="D20" s="2">
        <v>0.68</v>
      </c>
      <c r="E20" s="3">
        <v>3828</v>
      </c>
      <c r="F20" s="8">
        <f t="shared" ref="F20:F26" si="1">E20*D20</f>
        <v>2603.04</v>
      </c>
    </row>
    <row r="21" spans="1:6" ht="153" customHeight="1">
      <c r="A21" s="34">
        <v>17</v>
      </c>
      <c r="B21" s="6" t="s">
        <v>52</v>
      </c>
      <c r="C21" s="7" t="s">
        <v>6</v>
      </c>
      <c r="D21" s="9">
        <v>11.37</v>
      </c>
      <c r="E21" s="9">
        <v>1368</v>
      </c>
      <c r="F21" s="8">
        <f t="shared" si="1"/>
        <v>15554.159999999998</v>
      </c>
    </row>
    <row r="22" spans="1:6" ht="123.75" customHeight="1">
      <c r="A22" s="34">
        <v>18</v>
      </c>
      <c r="B22" s="6" t="s">
        <v>53</v>
      </c>
      <c r="C22" s="13" t="s">
        <v>9</v>
      </c>
      <c r="D22" s="9">
        <v>90.58</v>
      </c>
      <c r="E22" s="9">
        <v>77</v>
      </c>
      <c r="F22" s="8">
        <f t="shared" si="1"/>
        <v>6974.66</v>
      </c>
    </row>
    <row r="23" spans="1:6" ht="94.5">
      <c r="A23" s="34">
        <v>19</v>
      </c>
      <c r="B23" s="6" t="s">
        <v>54</v>
      </c>
      <c r="C23" s="7" t="s">
        <v>8</v>
      </c>
      <c r="D23" s="9">
        <v>2</v>
      </c>
      <c r="E23" s="9">
        <v>6545.2</v>
      </c>
      <c r="F23" s="8">
        <f t="shared" si="1"/>
        <v>13090.4</v>
      </c>
    </row>
    <row r="24" spans="1:6" ht="93" customHeight="1">
      <c r="A24" s="34">
        <v>20</v>
      </c>
      <c r="B24" s="6" t="s">
        <v>55</v>
      </c>
      <c r="C24" s="7" t="s">
        <v>6</v>
      </c>
      <c r="D24" s="9">
        <v>27.59</v>
      </c>
      <c r="E24" s="9">
        <v>158</v>
      </c>
      <c r="F24" s="8">
        <f t="shared" si="1"/>
        <v>4359.22</v>
      </c>
    </row>
    <row r="25" spans="1:6" ht="134.25" customHeight="1">
      <c r="A25" s="34">
        <v>21</v>
      </c>
      <c r="B25" s="16" t="s">
        <v>56</v>
      </c>
      <c r="C25" s="7" t="s">
        <v>9</v>
      </c>
      <c r="D25" s="9">
        <v>4.5999999999999996</v>
      </c>
      <c r="E25" s="9">
        <v>1165</v>
      </c>
      <c r="F25" s="8">
        <f t="shared" si="1"/>
        <v>5359</v>
      </c>
    </row>
    <row r="26" spans="1:6" ht="90.75" customHeight="1">
      <c r="A26" s="34">
        <v>22</v>
      </c>
      <c r="B26" s="16" t="s">
        <v>57</v>
      </c>
      <c r="C26" s="7" t="s">
        <v>9</v>
      </c>
      <c r="D26" s="9">
        <v>24.97</v>
      </c>
      <c r="E26" s="9">
        <v>1000</v>
      </c>
      <c r="F26" s="8">
        <f t="shared" si="1"/>
        <v>24970</v>
      </c>
    </row>
    <row r="27" spans="1:6" ht="94.5">
      <c r="A27" s="34">
        <v>23</v>
      </c>
      <c r="B27" s="10" t="s">
        <v>12</v>
      </c>
      <c r="C27" s="13" t="s">
        <v>9</v>
      </c>
      <c r="D27" s="8">
        <v>27.59</v>
      </c>
      <c r="E27" s="8">
        <v>80</v>
      </c>
      <c r="F27" s="8">
        <f>D27*E27</f>
        <v>2207.1999999999998</v>
      </c>
    </row>
    <row r="28" spans="1:6" ht="63">
      <c r="A28" s="42">
        <v>24</v>
      </c>
      <c r="B28" s="10" t="s">
        <v>58</v>
      </c>
      <c r="C28" s="13" t="s">
        <v>22</v>
      </c>
      <c r="D28" s="8">
        <v>1</v>
      </c>
      <c r="E28" s="8">
        <v>2891</v>
      </c>
      <c r="F28" s="8">
        <f t="shared" ref="F28:F43" si="2">E28*D28</f>
        <v>2891</v>
      </c>
    </row>
    <row r="29" spans="1:6" ht="60.75" customHeight="1">
      <c r="A29" s="42">
        <v>25</v>
      </c>
      <c r="B29" s="10" t="s">
        <v>59</v>
      </c>
      <c r="C29" s="13" t="s">
        <v>22</v>
      </c>
      <c r="D29" s="8">
        <v>1</v>
      </c>
      <c r="E29" s="8">
        <v>1320</v>
      </c>
      <c r="F29" s="8">
        <f t="shared" si="2"/>
        <v>1320</v>
      </c>
    </row>
    <row r="30" spans="1:6" ht="86.25" customHeight="1">
      <c r="A30" s="42">
        <v>26</v>
      </c>
      <c r="B30" s="10" t="s">
        <v>60</v>
      </c>
      <c r="C30" s="13" t="s">
        <v>22</v>
      </c>
      <c r="D30" s="8">
        <v>1</v>
      </c>
      <c r="E30" s="8">
        <v>2981</v>
      </c>
      <c r="F30" s="8">
        <f t="shared" si="2"/>
        <v>2981</v>
      </c>
    </row>
    <row r="31" spans="1:6" ht="110.25">
      <c r="A31" s="42">
        <v>27</v>
      </c>
      <c r="B31" s="10" t="s">
        <v>61</v>
      </c>
      <c r="C31" s="13" t="s">
        <v>22</v>
      </c>
      <c r="D31" s="8">
        <v>1</v>
      </c>
      <c r="E31" s="8">
        <v>946</v>
      </c>
      <c r="F31" s="8">
        <f t="shared" si="2"/>
        <v>946</v>
      </c>
    </row>
    <row r="32" spans="1:6" ht="77.25" customHeight="1">
      <c r="A32" s="42">
        <v>28</v>
      </c>
      <c r="B32" s="10" t="s">
        <v>62</v>
      </c>
      <c r="C32" s="13" t="s">
        <v>22</v>
      </c>
      <c r="D32" s="8">
        <v>1</v>
      </c>
      <c r="E32" s="8">
        <v>249</v>
      </c>
      <c r="F32" s="8">
        <f t="shared" si="2"/>
        <v>249</v>
      </c>
    </row>
    <row r="33" spans="1:6" ht="63">
      <c r="A33" s="42">
        <v>29</v>
      </c>
      <c r="B33" s="10" t="s">
        <v>63</v>
      </c>
      <c r="C33" s="13" t="s">
        <v>22</v>
      </c>
      <c r="D33" s="8">
        <v>2</v>
      </c>
      <c r="E33" s="8">
        <v>739</v>
      </c>
      <c r="F33" s="8">
        <f t="shared" si="2"/>
        <v>1478</v>
      </c>
    </row>
    <row r="34" spans="1:6" ht="69" customHeight="1">
      <c r="A34" s="42">
        <v>30</v>
      </c>
      <c r="B34" s="10" t="s">
        <v>64</v>
      </c>
      <c r="C34" s="13" t="s">
        <v>22</v>
      </c>
      <c r="D34" s="8">
        <v>1</v>
      </c>
      <c r="E34" s="8">
        <v>112</v>
      </c>
      <c r="F34" s="8">
        <f t="shared" si="2"/>
        <v>112</v>
      </c>
    </row>
    <row r="35" spans="1:6" ht="47.25">
      <c r="A35" s="42">
        <v>31</v>
      </c>
      <c r="B35" s="10" t="s">
        <v>65</v>
      </c>
      <c r="C35" s="13" t="s">
        <v>22</v>
      </c>
      <c r="D35" s="8">
        <v>1</v>
      </c>
      <c r="E35" s="8">
        <v>87</v>
      </c>
      <c r="F35" s="8">
        <f t="shared" si="2"/>
        <v>87</v>
      </c>
    </row>
    <row r="36" spans="1:6" ht="63">
      <c r="A36" s="42">
        <v>32</v>
      </c>
      <c r="B36" s="14" t="s">
        <v>66</v>
      </c>
      <c r="C36" s="13" t="s">
        <v>27</v>
      </c>
      <c r="D36" s="8">
        <v>2</v>
      </c>
      <c r="E36" s="9">
        <v>96</v>
      </c>
      <c r="F36" s="8">
        <f t="shared" si="2"/>
        <v>192</v>
      </c>
    </row>
    <row r="37" spans="1:6" ht="79.5" customHeight="1">
      <c r="A37" s="42">
        <v>33</v>
      </c>
      <c r="B37" s="10" t="s">
        <v>67</v>
      </c>
      <c r="C37" s="13" t="s">
        <v>22</v>
      </c>
      <c r="D37" s="8">
        <v>1</v>
      </c>
      <c r="E37" s="8">
        <v>660</v>
      </c>
      <c r="F37" s="8">
        <f t="shared" si="2"/>
        <v>660</v>
      </c>
    </row>
    <row r="38" spans="1:6" ht="63">
      <c r="A38" s="42">
        <v>34</v>
      </c>
      <c r="B38" s="10" t="s">
        <v>68</v>
      </c>
      <c r="C38" s="13" t="s">
        <v>22</v>
      </c>
      <c r="D38" s="8">
        <v>2</v>
      </c>
      <c r="E38" s="8">
        <v>400</v>
      </c>
      <c r="F38" s="8">
        <f t="shared" si="2"/>
        <v>800</v>
      </c>
    </row>
    <row r="39" spans="1:6" ht="80.25" customHeight="1">
      <c r="A39" s="42">
        <v>35</v>
      </c>
      <c r="B39" s="10" t="s">
        <v>69</v>
      </c>
      <c r="C39" s="13" t="s">
        <v>22</v>
      </c>
      <c r="D39" s="8">
        <v>1</v>
      </c>
      <c r="E39" s="8">
        <v>628</v>
      </c>
      <c r="F39" s="8">
        <f t="shared" si="2"/>
        <v>628</v>
      </c>
    </row>
    <row r="40" spans="1:6" ht="104.25" customHeight="1">
      <c r="A40" s="42">
        <v>36</v>
      </c>
      <c r="B40" s="10" t="s">
        <v>70</v>
      </c>
      <c r="C40" s="13" t="s">
        <v>22</v>
      </c>
      <c r="D40" s="8">
        <v>1</v>
      </c>
      <c r="E40" s="8">
        <v>592</v>
      </c>
      <c r="F40" s="8">
        <f t="shared" si="2"/>
        <v>592</v>
      </c>
    </row>
    <row r="41" spans="1:6" ht="117" customHeight="1">
      <c r="A41" s="42">
        <v>37</v>
      </c>
      <c r="B41" s="10" t="s">
        <v>71</v>
      </c>
      <c r="C41" s="13" t="s">
        <v>11</v>
      </c>
      <c r="D41" s="8">
        <v>25</v>
      </c>
      <c r="E41" s="8">
        <v>179</v>
      </c>
      <c r="F41" s="8">
        <f t="shared" si="2"/>
        <v>4475</v>
      </c>
    </row>
    <row r="42" spans="1:6" ht="47.25">
      <c r="A42" s="42">
        <v>38</v>
      </c>
      <c r="B42" s="45" t="s">
        <v>72</v>
      </c>
      <c r="C42" s="46" t="s">
        <v>22</v>
      </c>
      <c r="D42" s="15">
        <v>1</v>
      </c>
      <c r="E42" s="36">
        <v>410</v>
      </c>
      <c r="F42" s="8">
        <f t="shared" si="2"/>
        <v>410</v>
      </c>
    </row>
    <row r="43" spans="1:6" ht="80.25" customHeight="1">
      <c r="A43" s="42">
        <v>39</v>
      </c>
      <c r="B43" s="10" t="s">
        <v>10</v>
      </c>
      <c r="C43" s="13" t="s">
        <v>11</v>
      </c>
      <c r="D43" s="8">
        <v>30</v>
      </c>
      <c r="E43" s="8">
        <v>249</v>
      </c>
      <c r="F43" s="8">
        <f t="shared" si="2"/>
        <v>7470</v>
      </c>
    </row>
    <row r="44" spans="1:6" ht="90">
      <c r="A44" s="34">
        <v>40</v>
      </c>
      <c r="B44" s="17" t="s">
        <v>73</v>
      </c>
      <c r="C44" s="13" t="s">
        <v>14</v>
      </c>
      <c r="D44" s="8">
        <v>2</v>
      </c>
      <c r="E44" s="8">
        <v>472</v>
      </c>
      <c r="F44" s="8">
        <f>D44*E44</f>
        <v>944</v>
      </c>
    </row>
    <row r="45" spans="1:6" ht="90">
      <c r="A45" s="34">
        <v>41</v>
      </c>
      <c r="B45" s="21" t="s">
        <v>74</v>
      </c>
      <c r="C45" s="18" t="s">
        <v>22</v>
      </c>
      <c r="D45" s="19">
        <v>1</v>
      </c>
      <c r="E45" s="19">
        <v>720</v>
      </c>
      <c r="F45" s="19">
        <f>D45*E45</f>
        <v>720</v>
      </c>
    </row>
    <row r="46" spans="1:6" ht="54" customHeight="1">
      <c r="A46" s="34">
        <v>42</v>
      </c>
      <c r="B46" s="22" t="s">
        <v>23</v>
      </c>
      <c r="C46" s="11" t="s">
        <v>24</v>
      </c>
      <c r="D46" s="12">
        <v>4</v>
      </c>
      <c r="E46" s="19">
        <v>1100</v>
      </c>
      <c r="F46" s="12">
        <f>D46*E46</f>
        <v>4400</v>
      </c>
    </row>
    <row r="47" spans="1:6" ht="30">
      <c r="A47" s="34">
        <v>43</v>
      </c>
      <c r="B47" s="23" t="s">
        <v>75</v>
      </c>
      <c r="C47" s="24" t="s">
        <v>22</v>
      </c>
      <c r="D47" s="25">
        <v>2</v>
      </c>
      <c r="E47" s="25">
        <v>300</v>
      </c>
      <c r="F47" s="19">
        <f>D47*E47</f>
        <v>600</v>
      </c>
    </row>
    <row r="48" spans="1:6" ht="45">
      <c r="A48" s="34">
        <v>44</v>
      </c>
      <c r="B48" s="26" t="s">
        <v>34</v>
      </c>
      <c r="C48" s="11" t="s">
        <v>27</v>
      </c>
      <c r="D48" s="27">
        <v>1</v>
      </c>
      <c r="E48" s="27">
        <v>1686</v>
      </c>
      <c r="F48" s="27">
        <f>D48*E48</f>
        <v>1686</v>
      </c>
    </row>
    <row r="49" spans="1:6" ht="45">
      <c r="A49" s="47">
        <v>45</v>
      </c>
      <c r="B49" s="28" t="s">
        <v>33</v>
      </c>
      <c r="C49" s="29" t="s">
        <v>22</v>
      </c>
      <c r="D49" s="35">
        <v>1</v>
      </c>
      <c r="E49" s="35">
        <v>680</v>
      </c>
      <c r="F49" s="35">
        <f>E49*D49</f>
        <v>680</v>
      </c>
    </row>
    <row r="50" spans="1:6" ht="30">
      <c r="A50" s="47">
        <v>46</v>
      </c>
      <c r="B50" s="28" t="s">
        <v>76</v>
      </c>
      <c r="C50" s="29" t="s">
        <v>22</v>
      </c>
      <c r="D50" s="35">
        <v>1</v>
      </c>
      <c r="E50" s="35">
        <v>325</v>
      </c>
      <c r="F50" s="35">
        <f>E50*D50</f>
        <v>325</v>
      </c>
    </row>
    <row r="51" spans="1:6" ht="119.25" customHeight="1">
      <c r="A51" s="34">
        <v>47</v>
      </c>
      <c r="B51" s="33" t="s">
        <v>77</v>
      </c>
      <c r="C51" s="34" t="s">
        <v>11</v>
      </c>
      <c r="D51" s="35">
        <v>50</v>
      </c>
      <c r="E51" s="35">
        <v>118</v>
      </c>
      <c r="F51" s="35">
        <f>E51*D51</f>
        <v>5900</v>
      </c>
    </row>
    <row r="52" spans="1:6" ht="120" customHeight="1">
      <c r="A52" s="34">
        <v>48</v>
      </c>
      <c r="B52" s="33" t="s">
        <v>78</v>
      </c>
      <c r="C52" s="34" t="s">
        <v>11</v>
      </c>
      <c r="D52" s="35">
        <v>20</v>
      </c>
      <c r="E52" s="35">
        <v>100</v>
      </c>
      <c r="F52" s="35">
        <f>E52*D52</f>
        <v>2000</v>
      </c>
    </row>
    <row r="53" spans="1:6" ht="63">
      <c r="A53" s="42">
        <v>49</v>
      </c>
      <c r="B53" s="10" t="s">
        <v>79</v>
      </c>
      <c r="C53" s="13" t="s">
        <v>38</v>
      </c>
      <c r="D53" s="8">
        <v>3</v>
      </c>
      <c r="E53" s="8">
        <v>264</v>
      </c>
      <c r="F53" s="8">
        <f>E53*D53</f>
        <v>792</v>
      </c>
    </row>
    <row r="54" spans="1:6" ht="16.5" thickBot="1">
      <c r="A54" s="48"/>
      <c r="B54" s="71" t="s">
        <v>80</v>
      </c>
      <c r="C54" s="71"/>
      <c r="D54" s="71"/>
      <c r="E54" s="71"/>
      <c r="F54" s="49">
        <f>SUM(F5:F53)</f>
        <v>214387.58000000002</v>
      </c>
    </row>
    <row r="55" spans="1:6" ht="15.75">
      <c r="A55" s="50"/>
      <c r="B55" s="51"/>
      <c r="C55" s="51"/>
      <c r="D55" s="51"/>
      <c r="E55" s="51"/>
      <c r="F55" s="52"/>
    </row>
    <row r="56" spans="1:6" ht="15.75">
      <c r="A56" s="50"/>
      <c r="B56" s="51"/>
      <c r="C56" s="51"/>
      <c r="D56" s="51"/>
      <c r="E56" s="51"/>
      <c r="F56" s="52"/>
    </row>
    <row r="57" spans="1:6" ht="15.75">
      <c r="A57" s="50"/>
      <c r="B57" s="51"/>
      <c r="C57" s="51"/>
      <c r="D57" s="51"/>
      <c r="E57" s="51"/>
      <c r="F57" s="52"/>
    </row>
    <row r="58" spans="1:6" ht="15.75">
      <c r="A58" s="53"/>
      <c r="B58" s="54" t="s">
        <v>81</v>
      </c>
      <c r="C58" s="72"/>
      <c r="D58" s="72"/>
      <c r="E58" s="72" t="s">
        <v>37</v>
      </c>
      <c r="F58" s="72"/>
    </row>
  </sheetData>
  <mergeCells count="5">
    <mergeCell ref="A1:F1"/>
    <mergeCell ref="A2:F2"/>
    <mergeCell ref="B54:E54"/>
    <mergeCell ref="C58:D58"/>
    <mergeCell ref="E58:F58"/>
  </mergeCells>
  <pageMargins left="0.2" right="0.25" top="0.75" bottom="0.75" header="0.3" footer="0.3"/>
  <pageSetup paperSize="9" scale="85" orientation="portrait" verticalDpi="0" r:id="rId1"/>
</worksheet>
</file>

<file path=xl/worksheets/sheet2.xml><?xml version="1.0" encoding="utf-8"?>
<worksheet xmlns="http://schemas.openxmlformats.org/spreadsheetml/2006/main" xmlns:r="http://schemas.openxmlformats.org/officeDocument/2006/relationships">
  <sheetPr>
    <tabColor rgb="FFFFC000"/>
  </sheetPr>
  <dimension ref="A1:F85"/>
  <sheetViews>
    <sheetView zoomScale="110" zoomScaleNormal="110" workbookViewId="0">
      <selection activeCell="B75" sqref="B75"/>
    </sheetView>
  </sheetViews>
  <sheetFormatPr defaultRowHeight="15"/>
  <cols>
    <col min="1" max="1" width="6.5703125" customWidth="1"/>
    <col min="2" max="2" width="59.28515625" customWidth="1"/>
    <col min="3" max="3" width="8.85546875" customWidth="1"/>
    <col min="4" max="4" width="13.28515625" customWidth="1"/>
    <col min="5" max="5" width="9.85546875" customWidth="1"/>
    <col min="6" max="6" width="13.85546875" customWidth="1"/>
  </cols>
  <sheetData>
    <row r="1" spans="1:6" ht="15.75">
      <c r="A1" s="70" t="s">
        <v>82</v>
      </c>
      <c r="B1" s="70"/>
      <c r="C1" s="70"/>
      <c r="D1" s="70"/>
      <c r="E1" s="70"/>
      <c r="F1" s="70"/>
    </row>
    <row r="2" spans="1:6" ht="16.5" thickBot="1">
      <c r="A2" s="70" t="s">
        <v>83</v>
      </c>
      <c r="B2" s="70"/>
      <c r="C2" s="70"/>
      <c r="D2" s="70"/>
      <c r="E2" s="70"/>
      <c r="F2" s="70"/>
    </row>
    <row r="3" spans="1:6" ht="16.5" thickBot="1">
      <c r="A3" s="37" t="s">
        <v>0</v>
      </c>
      <c r="B3" s="38" t="s">
        <v>1</v>
      </c>
      <c r="C3" s="38" t="s">
        <v>2</v>
      </c>
      <c r="D3" s="38" t="s">
        <v>3</v>
      </c>
      <c r="E3" s="38" t="s">
        <v>4</v>
      </c>
      <c r="F3" s="38" t="s">
        <v>5</v>
      </c>
    </row>
    <row r="4" spans="1:6" ht="15.75">
      <c r="A4" s="39">
        <v>1</v>
      </c>
      <c r="B4" s="40">
        <v>2</v>
      </c>
      <c r="C4" s="41">
        <v>3</v>
      </c>
      <c r="D4" s="40">
        <v>4</v>
      </c>
      <c r="E4" s="40">
        <v>5</v>
      </c>
      <c r="F4" s="40">
        <v>6</v>
      </c>
    </row>
    <row r="5" spans="1:6" ht="80.25" customHeight="1">
      <c r="A5" s="42">
        <v>1</v>
      </c>
      <c r="B5" s="16" t="s">
        <v>39</v>
      </c>
      <c r="C5" s="13" t="s">
        <v>38</v>
      </c>
      <c r="D5" s="8">
        <v>1.34</v>
      </c>
      <c r="E5" s="43">
        <v>389</v>
      </c>
      <c r="F5" s="8">
        <f t="shared" ref="F5:F14" si="0">E5*D5</f>
        <v>521.26</v>
      </c>
    </row>
    <row r="6" spans="1:6" ht="68.25" customHeight="1">
      <c r="A6" s="34">
        <v>2</v>
      </c>
      <c r="B6" s="6" t="s">
        <v>84</v>
      </c>
      <c r="C6" s="13" t="s">
        <v>6</v>
      </c>
      <c r="D6" s="9">
        <v>16.88</v>
      </c>
      <c r="E6" s="9">
        <v>37</v>
      </c>
      <c r="F6" s="8">
        <f t="shared" si="0"/>
        <v>624.55999999999995</v>
      </c>
    </row>
    <row r="7" spans="1:6" ht="66.75" customHeight="1">
      <c r="A7" s="34">
        <v>3</v>
      </c>
      <c r="B7" s="6" t="s">
        <v>15</v>
      </c>
      <c r="C7" s="13" t="s">
        <v>6</v>
      </c>
      <c r="D7" s="9">
        <v>8.14</v>
      </c>
      <c r="E7" s="9">
        <v>57</v>
      </c>
      <c r="F7" s="8">
        <f t="shared" si="0"/>
        <v>463.98</v>
      </c>
    </row>
    <row r="8" spans="1:6" ht="47.25" customHeight="1">
      <c r="A8" s="34">
        <v>4</v>
      </c>
      <c r="B8" s="6" t="s">
        <v>85</v>
      </c>
      <c r="C8" s="13" t="s">
        <v>6</v>
      </c>
      <c r="D8" s="9">
        <v>33.69</v>
      </c>
      <c r="E8" s="9">
        <v>32</v>
      </c>
      <c r="F8" s="8">
        <f t="shared" si="0"/>
        <v>1078.08</v>
      </c>
    </row>
    <row r="9" spans="1:6" ht="81.75" customHeight="1">
      <c r="A9" s="55">
        <v>5</v>
      </c>
      <c r="B9" s="16" t="s">
        <v>86</v>
      </c>
      <c r="C9" s="11" t="s">
        <v>27</v>
      </c>
      <c r="D9" s="8">
        <v>5</v>
      </c>
      <c r="E9" s="8">
        <v>304</v>
      </c>
      <c r="F9" s="8">
        <f t="shared" si="0"/>
        <v>1520</v>
      </c>
    </row>
    <row r="10" spans="1:6" ht="77.25" customHeight="1">
      <c r="A10" s="42">
        <v>6</v>
      </c>
      <c r="B10" s="16" t="s">
        <v>40</v>
      </c>
      <c r="C10" s="13" t="s">
        <v>6</v>
      </c>
      <c r="D10" s="8">
        <v>10</v>
      </c>
      <c r="E10" s="43">
        <v>44</v>
      </c>
      <c r="F10" s="8">
        <f t="shared" si="0"/>
        <v>440</v>
      </c>
    </row>
    <row r="11" spans="1:6" ht="146.25" customHeight="1">
      <c r="A11" s="42">
        <v>7</v>
      </c>
      <c r="B11" s="10" t="s">
        <v>41</v>
      </c>
      <c r="C11" s="13" t="s">
        <v>7</v>
      </c>
      <c r="D11" s="8">
        <v>3</v>
      </c>
      <c r="E11" s="8">
        <v>133</v>
      </c>
      <c r="F11" s="8">
        <f t="shared" si="0"/>
        <v>399</v>
      </c>
    </row>
    <row r="12" spans="1:6" ht="76.5" customHeight="1">
      <c r="A12" s="42">
        <v>8</v>
      </c>
      <c r="B12" s="10" t="s">
        <v>13</v>
      </c>
      <c r="C12" s="13" t="s">
        <v>7</v>
      </c>
      <c r="D12" s="8">
        <v>3</v>
      </c>
      <c r="E12" s="8">
        <v>4167</v>
      </c>
      <c r="F12" s="8">
        <f t="shared" si="0"/>
        <v>12501</v>
      </c>
    </row>
    <row r="13" spans="1:6" ht="75" customHeight="1">
      <c r="A13" s="42">
        <v>9</v>
      </c>
      <c r="B13" s="16" t="s">
        <v>42</v>
      </c>
      <c r="C13" s="13" t="s">
        <v>7</v>
      </c>
      <c r="D13" s="8">
        <v>1.54</v>
      </c>
      <c r="E13" s="8">
        <v>5205</v>
      </c>
      <c r="F13" s="8">
        <f t="shared" si="0"/>
        <v>8015.7</v>
      </c>
    </row>
    <row r="14" spans="1:6" ht="57.75" customHeight="1">
      <c r="A14" s="42">
        <v>10</v>
      </c>
      <c r="B14" s="16" t="s">
        <v>87</v>
      </c>
      <c r="C14" s="13" t="s">
        <v>7</v>
      </c>
      <c r="D14" s="8">
        <v>8.5500000000000007</v>
      </c>
      <c r="E14" s="44">
        <v>5763</v>
      </c>
      <c r="F14" s="8">
        <f t="shared" si="0"/>
        <v>49273.65</v>
      </c>
    </row>
    <row r="15" spans="1:6" ht="105">
      <c r="A15" s="42">
        <v>11</v>
      </c>
      <c r="B15" s="20" t="s">
        <v>48</v>
      </c>
      <c r="C15" s="18" t="s">
        <v>7</v>
      </c>
      <c r="D15" s="9">
        <v>0.13</v>
      </c>
      <c r="E15" s="9">
        <v>7929</v>
      </c>
      <c r="F15" s="9">
        <f>D15*E15</f>
        <v>1030.77</v>
      </c>
    </row>
    <row r="16" spans="1:6" ht="120.75" customHeight="1">
      <c r="A16" s="34">
        <v>12</v>
      </c>
      <c r="B16" s="6" t="s">
        <v>54</v>
      </c>
      <c r="C16" s="7" t="s">
        <v>8</v>
      </c>
      <c r="D16" s="9">
        <v>2</v>
      </c>
      <c r="E16" s="9">
        <v>6545.2</v>
      </c>
      <c r="F16" s="8">
        <f t="shared" ref="F16:F56" si="1">E16*D16</f>
        <v>13090.4</v>
      </c>
    </row>
    <row r="17" spans="1:6" ht="128.25" customHeight="1">
      <c r="A17" s="42">
        <v>13</v>
      </c>
      <c r="B17" s="10" t="s">
        <v>88</v>
      </c>
      <c r="C17" s="13" t="s">
        <v>7</v>
      </c>
      <c r="D17" s="8">
        <v>3.5</v>
      </c>
      <c r="E17" s="8">
        <v>9117</v>
      </c>
      <c r="F17" s="8">
        <f t="shared" si="1"/>
        <v>31909.5</v>
      </c>
    </row>
    <row r="18" spans="1:6" ht="63">
      <c r="A18" s="42">
        <v>14</v>
      </c>
      <c r="B18" s="10" t="s">
        <v>79</v>
      </c>
      <c r="C18" s="13" t="s">
        <v>38</v>
      </c>
      <c r="D18" s="8">
        <v>3</v>
      </c>
      <c r="E18" s="8">
        <v>264</v>
      </c>
      <c r="F18" s="8">
        <f t="shared" si="1"/>
        <v>792</v>
      </c>
    </row>
    <row r="19" spans="1:6" ht="101.25" customHeight="1">
      <c r="A19" s="42">
        <v>15</v>
      </c>
      <c r="B19" s="16" t="s">
        <v>46</v>
      </c>
      <c r="C19" s="13" t="s">
        <v>7</v>
      </c>
      <c r="D19" s="8">
        <v>0.22</v>
      </c>
      <c r="E19" s="8">
        <v>6386</v>
      </c>
      <c r="F19" s="8">
        <f t="shared" si="1"/>
        <v>1404.92</v>
      </c>
    </row>
    <row r="20" spans="1:6" ht="94.5" customHeight="1">
      <c r="A20" s="42">
        <v>16</v>
      </c>
      <c r="B20" s="10" t="s">
        <v>89</v>
      </c>
      <c r="C20" s="13" t="s">
        <v>7</v>
      </c>
      <c r="D20" s="8">
        <v>8.2200000000000006</v>
      </c>
      <c r="E20" s="8">
        <v>587</v>
      </c>
      <c r="F20" s="8">
        <f t="shared" si="1"/>
        <v>4825.1400000000003</v>
      </c>
    </row>
    <row r="21" spans="1:6" ht="87.75" customHeight="1">
      <c r="A21" s="42">
        <v>17</v>
      </c>
      <c r="B21" s="6" t="s">
        <v>90</v>
      </c>
      <c r="C21" s="13" t="s">
        <v>6</v>
      </c>
      <c r="D21" s="9">
        <v>3</v>
      </c>
      <c r="E21" s="9">
        <v>770</v>
      </c>
      <c r="F21" s="8">
        <f t="shared" si="1"/>
        <v>2310</v>
      </c>
    </row>
    <row r="22" spans="1:6" ht="152.25" customHeight="1">
      <c r="A22" s="42">
        <v>18</v>
      </c>
      <c r="B22" s="10" t="s">
        <v>49</v>
      </c>
      <c r="C22" s="7" t="s">
        <v>6</v>
      </c>
      <c r="D22" s="8">
        <v>3.46</v>
      </c>
      <c r="E22" s="8">
        <v>1559</v>
      </c>
      <c r="F22" s="8">
        <f t="shared" si="1"/>
        <v>5394.14</v>
      </c>
    </row>
    <row r="23" spans="1:6" ht="150">
      <c r="A23" s="34">
        <v>19</v>
      </c>
      <c r="B23" s="28" t="s">
        <v>51</v>
      </c>
      <c r="C23" s="1" t="s">
        <v>9</v>
      </c>
      <c r="D23" s="2">
        <v>2.52</v>
      </c>
      <c r="E23" s="3">
        <v>3828</v>
      </c>
      <c r="F23" s="8">
        <f t="shared" si="1"/>
        <v>9646.56</v>
      </c>
    </row>
    <row r="24" spans="1:6" ht="63">
      <c r="A24" s="34">
        <v>20</v>
      </c>
      <c r="B24" s="6" t="s">
        <v>91</v>
      </c>
      <c r="C24" s="7" t="s">
        <v>6</v>
      </c>
      <c r="D24" s="9">
        <v>36.08</v>
      </c>
      <c r="E24" s="9">
        <v>175</v>
      </c>
      <c r="F24" s="8">
        <f t="shared" si="1"/>
        <v>6314</v>
      </c>
    </row>
    <row r="25" spans="1:6" ht="89.25" customHeight="1">
      <c r="A25" s="34">
        <v>21</v>
      </c>
      <c r="B25" s="6" t="s">
        <v>55</v>
      </c>
      <c r="C25" s="7" t="s">
        <v>6</v>
      </c>
      <c r="D25" s="9">
        <v>15.28</v>
      </c>
      <c r="E25" s="9">
        <v>158</v>
      </c>
      <c r="F25" s="8">
        <f t="shared" si="1"/>
        <v>2414.2399999999998</v>
      </c>
    </row>
    <row r="26" spans="1:6" ht="86.25" customHeight="1">
      <c r="A26" s="34">
        <v>22</v>
      </c>
      <c r="B26" s="6" t="s">
        <v>47</v>
      </c>
      <c r="C26" s="7" t="s">
        <v>6</v>
      </c>
      <c r="D26" s="9">
        <v>74.84</v>
      </c>
      <c r="E26" s="9">
        <v>148</v>
      </c>
      <c r="F26" s="8">
        <f t="shared" si="1"/>
        <v>11076.32</v>
      </c>
    </row>
    <row r="27" spans="1:6" ht="72.75" customHeight="1">
      <c r="A27" s="34">
        <v>23</v>
      </c>
      <c r="B27" s="6" t="s">
        <v>92</v>
      </c>
      <c r="C27" s="7" t="s">
        <v>93</v>
      </c>
      <c r="D27" s="9">
        <v>29.3</v>
      </c>
      <c r="E27" s="9">
        <v>10</v>
      </c>
      <c r="F27" s="8">
        <f t="shared" si="1"/>
        <v>293</v>
      </c>
    </row>
    <row r="28" spans="1:6" ht="85.5" customHeight="1">
      <c r="A28" s="34">
        <v>24</v>
      </c>
      <c r="B28" s="6" t="s">
        <v>94</v>
      </c>
      <c r="C28" s="7" t="s">
        <v>9</v>
      </c>
      <c r="D28" s="9">
        <v>36.08</v>
      </c>
      <c r="E28" s="9">
        <v>21</v>
      </c>
      <c r="F28" s="8">
        <f t="shared" si="1"/>
        <v>757.68</v>
      </c>
    </row>
    <row r="29" spans="1:6" ht="147.75" customHeight="1">
      <c r="A29" s="34">
        <v>25</v>
      </c>
      <c r="B29" s="6" t="s">
        <v>95</v>
      </c>
      <c r="C29" s="7" t="s">
        <v>9</v>
      </c>
      <c r="D29" s="9">
        <v>21.5</v>
      </c>
      <c r="E29" s="9">
        <v>375</v>
      </c>
      <c r="F29" s="8">
        <f t="shared" si="1"/>
        <v>8062.5</v>
      </c>
    </row>
    <row r="30" spans="1:6" ht="78.75">
      <c r="A30" s="42">
        <v>26</v>
      </c>
      <c r="B30" s="10" t="s">
        <v>96</v>
      </c>
      <c r="C30" s="7" t="s">
        <v>11</v>
      </c>
      <c r="D30" s="8">
        <v>30</v>
      </c>
      <c r="E30" s="8">
        <v>28</v>
      </c>
      <c r="F30" s="8">
        <f t="shared" si="1"/>
        <v>840</v>
      </c>
    </row>
    <row r="31" spans="1:6" ht="110.25" customHeight="1">
      <c r="A31" s="34">
        <v>27</v>
      </c>
      <c r="B31" s="16" t="s">
        <v>56</v>
      </c>
      <c r="C31" s="7" t="s">
        <v>9</v>
      </c>
      <c r="D31" s="9">
        <v>3.54</v>
      </c>
      <c r="E31" s="9">
        <v>1165</v>
      </c>
      <c r="F31" s="8">
        <f t="shared" si="1"/>
        <v>4124.1000000000004</v>
      </c>
    </row>
    <row r="32" spans="1:6" ht="101.25" customHeight="1">
      <c r="A32" s="34">
        <v>28</v>
      </c>
      <c r="B32" s="16" t="s">
        <v>97</v>
      </c>
      <c r="C32" s="7" t="s">
        <v>9</v>
      </c>
      <c r="D32" s="9">
        <v>12.19</v>
      </c>
      <c r="E32" s="9">
        <v>1000</v>
      </c>
      <c r="F32" s="8">
        <f t="shared" si="1"/>
        <v>12190</v>
      </c>
    </row>
    <row r="33" spans="1:6" ht="123" customHeight="1">
      <c r="A33" s="34">
        <v>29</v>
      </c>
      <c r="B33" s="6" t="s">
        <v>53</v>
      </c>
      <c r="C33" s="13" t="s">
        <v>9</v>
      </c>
      <c r="D33" s="9">
        <v>41.12</v>
      </c>
      <c r="E33" s="9">
        <v>77</v>
      </c>
      <c r="F33" s="8">
        <f t="shared" si="1"/>
        <v>3166.24</v>
      </c>
    </row>
    <row r="34" spans="1:6" ht="163.5" customHeight="1">
      <c r="A34" s="42">
        <v>30</v>
      </c>
      <c r="B34" s="16" t="s">
        <v>45</v>
      </c>
      <c r="C34" s="13" t="s">
        <v>9</v>
      </c>
      <c r="D34" s="8">
        <v>80</v>
      </c>
      <c r="E34" s="8">
        <v>106</v>
      </c>
      <c r="F34" s="8">
        <f t="shared" si="1"/>
        <v>8480</v>
      </c>
    </row>
    <row r="35" spans="1:6" ht="107.25" customHeight="1">
      <c r="A35" s="34">
        <v>31</v>
      </c>
      <c r="B35" s="6" t="s">
        <v>16</v>
      </c>
      <c r="C35" s="7" t="s">
        <v>8</v>
      </c>
      <c r="D35" s="9">
        <v>1</v>
      </c>
      <c r="E35" s="9">
        <v>7491.9</v>
      </c>
      <c r="F35" s="8">
        <f t="shared" si="1"/>
        <v>7491.9</v>
      </c>
    </row>
    <row r="36" spans="1:6" ht="94.5">
      <c r="A36" s="34">
        <v>32</v>
      </c>
      <c r="B36" s="10" t="s">
        <v>50</v>
      </c>
      <c r="C36" s="13" t="s">
        <v>9</v>
      </c>
      <c r="D36" s="8">
        <v>11.24</v>
      </c>
      <c r="E36" s="43">
        <v>97</v>
      </c>
      <c r="F36" s="8">
        <f t="shared" si="1"/>
        <v>1090.28</v>
      </c>
    </row>
    <row r="37" spans="1:6" ht="68.25" customHeight="1">
      <c r="A37" s="34">
        <v>33</v>
      </c>
      <c r="B37" s="6" t="s">
        <v>44</v>
      </c>
      <c r="C37" s="13" t="s">
        <v>6</v>
      </c>
      <c r="D37" s="9">
        <v>41.12</v>
      </c>
      <c r="E37" s="9">
        <v>10</v>
      </c>
      <c r="F37" s="8">
        <f t="shared" si="1"/>
        <v>411.2</v>
      </c>
    </row>
    <row r="38" spans="1:6" ht="114" customHeight="1">
      <c r="A38" s="42">
        <v>34</v>
      </c>
      <c r="B38" s="10" t="s">
        <v>71</v>
      </c>
      <c r="C38" s="13" t="s">
        <v>11</v>
      </c>
      <c r="D38" s="8">
        <v>20</v>
      </c>
      <c r="E38" s="8">
        <v>179</v>
      </c>
      <c r="F38" s="8">
        <f t="shared" si="1"/>
        <v>3580</v>
      </c>
    </row>
    <row r="39" spans="1:6" ht="89.25" customHeight="1">
      <c r="A39" s="42">
        <v>35</v>
      </c>
      <c r="B39" s="14" t="s">
        <v>98</v>
      </c>
      <c r="C39" s="13" t="s">
        <v>27</v>
      </c>
      <c r="D39" s="8">
        <v>40</v>
      </c>
      <c r="E39" s="9">
        <v>242</v>
      </c>
      <c r="F39" s="8">
        <f t="shared" si="1"/>
        <v>9680</v>
      </c>
    </row>
    <row r="40" spans="1:6" ht="81.75" customHeight="1">
      <c r="A40" s="42">
        <v>36</v>
      </c>
      <c r="B40" s="14" t="s">
        <v>66</v>
      </c>
      <c r="C40" s="13" t="s">
        <v>27</v>
      </c>
      <c r="D40" s="8">
        <v>2</v>
      </c>
      <c r="E40" s="9">
        <v>96</v>
      </c>
      <c r="F40" s="8">
        <f t="shared" si="1"/>
        <v>192</v>
      </c>
    </row>
    <row r="41" spans="1:6" ht="60" customHeight="1">
      <c r="A41" s="42">
        <v>37</v>
      </c>
      <c r="B41" s="10" t="s">
        <v>99</v>
      </c>
      <c r="C41" s="13" t="s">
        <v>100</v>
      </c>
      <c r="D41" s="8">
        <v>500</v>
      </c>
      <c r="E41" s="8">
        <v>11</v>
      </c>
      <c r="F41" s="8">
        <f t="shared" si="1"/>
        <v>5500</v>
      </c>
    </row>
    <row r="42" spans="1:6" ht="80.25" customHeight="1">
      <c r="A42" s="42">
        <v>38</v>
      </c>
      <c r="B42" s="10" t="s">
        <v>67</v>
      </c>
      <c r="C42" s="13" t="s">
        <v>22</v>
      </c>
      <c r="D42" s="8">
        <v>2</v>
      </c>
      <c r="E42" s="8">
        <v>660</v>
      </c>
      <c r="F42" s="8">
        <f t="shared" si="1"/>
        <v>1320</v>
      </c>
    </row>
    <row r="43" spans="1:6" ht="87.75" customHeight="1">
      <c r="A43" s="42">
        <v>39</v>
      </c>
      <c r="B43" s="10" t="s">
        <v>101</v>
      </c>
      <c r="C43" s="13" t="s">
        <v>22</v>
      </c>
      <c r="D43" s="8">
        <v>1</v>
      </c>
      <c r="E43" s="8">
        <v>2236</v>
      </c>
      <c r="F43" s="8">
        <f t="shared" si="1"/>
        <v>2236</v>
      </c>
    </row>
    <row r="44" spans="1:6" ht="81" customHeight="1">
      <c r="A44" s="42">
        <v>40</v>
      </c>
      <c r="B44" s="10" t="s">
        <v>60</v>
      </c>
      <c r="C44" s="13" t="s">
        <v>22</v>
      </c>
      <c r="D44" s="8">
        <v>1</v>
      </c>
      <c r="E44" s="8">
        <v>2981</v>
      </c>
      <c r="F44" s="8">
        <f t="shared" si="1"/>
        <v>2981</v>
      </c>
    </row>
    <row r="45" spans="1:6" ht="81" customHeight="1">
      <c r="A45" s="42">
        <v>41</v>
      </c>
      <c r="B45" s="10" t="s">
        <v>59</v>
      </c>
      <c r="C45" s="13" t="s">
        <v>22</v>
      </c>
      <c r="D45" s="8">
        <v>1</v>
      </c>
      <c r="E45" s="8">
        <v>1320</v>
      </c>
      <c r="F45" s="8">
        <f t="shared" si="1"/>
        <v>1320</v>
      </c>
    </row>
    <row r="46" spans="1:6" ht="87.75" customHeight="1">
      <c r="A46" s="42">
        <v>42</v>
      </c>
      <c r="B46" s="10" t="s">
        <v>64</v>
      </c>
      <c r="C46" s="13" t="s">
        <v>22</v>
      </c>
      <c r="D46" s="8">
        <v>1</v>
      </c>
      <c r="E46" s="8">
        <v>112</v>
      </c>
      <c r="F46" s="8">
        <f t="shared" si="1"/>
        <v>112</v>
      </c>
    </row>
    <row r="47" spans="1:6" ht="74.25" customHeight="1">
      <c r="A47" s="42">
        <v>43</v>
      </c>
      <c r="B47" s="10" t="s">
        <v>65</v>
      </c>
      <c r="C47" s="13" t="s">
        <v>22</v>
      </c>
      <c r="D47" s="8">
        <v>1</v>
      </c>
      <c r="E47" s="8">
        <v>87</v>
      </c>
      <c r="F47" s="8">
        <f t="shared" si="1"/>
        <v>87</v>
      </c>
    </row>
    <row r="48" spans="1:6" ht="136.5" customHeight="1">
      <c r="A48" s="42">
        <v>44</v>
      </c>
      <c r="B48" s="10" t="s">
        <v>61</v>
      </c>
      <c r="C48" s="13" t="s">
        <v>22</v>
      </c>
      <c r="D48" s="8">
        <v>1</v>
      </c>
      <c r="E48" s="8">
        <v>946</v>
      </c>
      <c r="F48" s="8">
        <f t="shared" si="1"/>
        <v>946</v>
      </c>
    </row>
    <row r="49" spans="1:6" ht="109.5" customHeight="1">
      <c r="A49" s="42">
        <v>45</v>
      </c>
      <c r="B49" s="10" t="s">
        <v>70</v>
      </c>
      <c r="C49" s="13" t="s">
        <v>22</v>
      </c>
      <c r="D49" s="8">
        <v>1</v>
      </c>
      <c r="E49" s="8">
        <v>592</v>
      </c>
      <c r="F49" s="8">
        <f t="shared" si="1"/>
        <v>592</v>
      </c>
    </row>
    <row r="50" spans="1:6" ht="82.5" customHeight="1">
      <c r="A50" s="42">
        <v>46</v>
      </c>
      <c r="B50" s="10" t="s">
        <v>62</v>
      </c>
      <c r="C50" s="13" t="s">
        <v>22</v>
      </c>
      <c r="D50" s="8">
        <v>1</v>
      </c>
      <c r="E50" s="8">
        <v>249</v>
      </c>
      <c r="F50" s="8">
        <f t="shared" si="1"/>
        <v>249</v>
      </c>
    </row>
    <row r="51" spans="1:6" ht="86.25" customHeight="1">
      <c r="A51" s="42">
        <v>47</v>
      </c>
      <c r="B51" s="10" t="s">
        <v>63</v>
      </c>
      <c r="C51" s="13" t="s">
        <v>22</v>
      </c>
      <c r="D51" s="8">
        <v>2</v>
      </c>
      <c r="E51" s="8">
        <v>739</v>
      </c>
      <c r="F51" s="8">
        <f t="shared" si="1"/>
        <v>1478</v>
      </c>
    </row>
    <row r="52" spans="1:6" ht="81" customHeight="1">
      <c r="A52" s="42">
        <v>48</v>
      </c>
      <c r="B52" s="10" t="s">
        <v>102</v>
      </c>
      <c r="C52" s="13" t="s">
        <v>22</v>
      </c>
      <c r="D52" s="8">
        <v>1</v>
      </c>
      <c r="E52" s="8">
        <v>655</v>
      </c>
      <c r="F52" s="8">
        <f t="shared" si="1"/>
        <v>655</v>
      </c>
    </row>
    <row r="53" spans="1:6" ht="106.5" customHeight="1">
      <c r="A53" s="42">
        <v>49</v>
      </c>
      <c r="B53" s="10" t="s">
        <v>103</v>
      </c>
      <c r="C53" s="13" t="s">
        <v>9</v>
      </c>
      <c r="D53" s="8">
        <v>86.21</v>
      </c>
      <c r="E53" s="8">
        <v>80</v>
      </c>
      <c r="F53" s="8">
        <f t="shared" si="1"/>
        <v>6896.7999999999993</v>
      </c>
    </row>
    <row r="54" spans="1:6" ht="67.5" customHeight="1">
      <c r="A54" s="42">
        <v>50</v>
      </c>
      <c r="B54" s="45" t="s">
        <v>72</v>
      </c>
      <c r="C54" s="46" t="s">
        <v>22</v>
      </c>
      <c r="D54" s="15">
        <v>1</v>
      </c>
      <c r="E54" s="36">
        <v>410</v>
      </c>
      <c r="F54" s="8">
        <f t="shared" si="1"/>
        <v>410</v>
      </c>
    </row>
    <row r="55" spans="1:6" ht="87" customHeight="1">
      <c r="A55" s="42">
        <v>51</v>
      </c>
      <c r="B55" s="45" t="s">
        <v>104</v>
      </c>
      <c r="C55" s="46" t="s">
        <v>27</v>
      </c>
      <c r="D55" s="15">
        <v>2</v>
      </c>
      <c r="E55" s="36">
        <v>400</v>
      </c>
      <c r="F55" s="8">
        <f t="shared" si="1"/>
        <v>800</v>
      </c>
    </row>
    <row r="56" spans="1:6" ht="82.5" customHeight="1">
      <c r="A56" s="42">
        <v>52</v>
      </c>
      <c r="B56" s="45" t="s">
        <v>105</v>
      </c>
      <c r="C56" s="46" t="s">
        <v>27</v>
      </c>
      <c r="D56" s="15">
        <v>1</v>
      </c>
      <c r="E56" s="36">
        <v>628</v>
      </c>
      <c r="F56" s="8">
        <f t="shared" si="1"/>
        <v>628</v>
      </c>
    </row>
    <row r="57" spans="1:6" ht="90">
      <c r="A57" s="34">
        <v>53</v>
      </c>
      <c r="B57" s="17" t="s">
        <v>17</v>
      </c>
      <c r="C57" s="13" t="s">
        <v>14</v>
      </c>
      <c r="D57" s="8">
        <v>6</v>
      </c>
      <c r="E57" s="8">
        <v>518</v>
      </c>
      <c r="F57" s="8">
        <f t="shared" ref="F57:F66" si="2">D57*E57</f>
        <v>3108</v>
      </c>
    </row>
    <row r="58" spans="1:6" ht="90">
      <c r="A58" s="34">
        <v>54</v>
      </c>
      <c r="B58" s="20" t="s">
        <v>18</v>
      </c>
      <c r="C58" s="18" t="s">
        <v>19</v>
      </c>
      <c r="D58" s="19">
        <v>2</v>
      </c>
      <c r="E58" s="19">
        <v>595</v>
      </c>
      <c r="F58" s="19">
        <f t="shared" si="2"/>
        <v>1190</v>
      </c>
    </row>
    <row r="59" spans="1:6" ht="75">
      <c r="A59" s="34">
        <v>55</v>
      </c>
      <c r="B59" s="21" t="s">
        <v>20</v>
      </c>
      <c r="C59" s="18" t="s">
        <v>19</v>
      </c>
      <c r="D59" s="19">
        <v>2</v>
      </c>
      <c r="E59" s="19">
        <v>275</v>
      </c>
      <c r="F59" s="19">
        <f t="shared" si="2"/>
        <v>550</v>
      </c>
    </row>
    <row r="60" spans="1:6" ht="90">
      <c r="A60" s="34">
        <v>56</v>
      </c>
      <c r="B60" s="21" t="s">
        <v>21</v>
      </c>
      <c r="C60" s="18" t="s">
        <v>22</v>
      </c>
      <c r="D60" s="19">
        <v>1</v>
      </c>
      <c r="E60" s="19">
        <v>780</v>
      </c>
      <c r="F60" s="19">
        <f t="shared" si="2"/>
        <v>780</v>
      </c>
    </row>
    <row r="61" spans="1:6" ht="45">
      <c r="A61" s="34">
        <v>57</v>
      </c>
      <c r="B61" s="22" t="s">
        <v>23</v>
      </c>
      <c r="C61" s="11" t="s">
        <v>24</v>
      </c>
      <c r="D61" s="12">
        <v>4</v>
      </c>
      <c r="E61" s="19">
        <v>1100</v>
      </c>
      <c r="F61" s="12">
        <f t="shared" si="2"/>
        <v>4400</v>
      </c>
    </row>
    <row r="62" spans="1:6" ht="30">
      <c r="A62" s="34">
        <v>58</v>
      </c>
      <c r="B62" s="23" t="s">
        <v>75</v>
      </c>
      <c r="C62" s="24" t="s">
        <v>22</v>
      </c>
      <c r="D62" s="25">
        <v>2</v>
      </c>
      <c r="E62" s="25">
        <v>300</v>
      </c>
      <c r="F62" s="19">
        <f t="shared" si="2"/>
        <v>600</v>
      </c>
    </row>
    <row r="63" spans="1:6" ht="30">
      <c r="A63" s="34">
        <v>59</v>
      </c>
      <c r="B63" s="23" t="s">
        <v>25</v>
      </c>
      <c r="C63" s="24" t="s">
        <v>22</v>
      </c>
      <c r="D63" s="25">
        <v>2</v>
      </c>
      <c r="E63" s="25">
        <v>1686</v>
      </c>
      <c r="F63" s="19">
        <f t="shared" si="2"/>
        <v>3372</v>
      </c>
    </row>
    <row r="64" spans="1:6" ht="15.75">
      <c r="A64" s="34">
        <v>60</v>
      </c>
      <c r="B64" s="26" t="s">
        <v>26</v>
      </c>
      <c r="C64" s="11" t="s">
        <v>27</v>
      </c>
      <c r="D64" s="27">
        <v>1</v>
      </c>
      <c r="E64" s="27">
        <v>250</v>
      </c>
      <c r="F64" s="27">
        <f t="shared" si="2"/>
        <v>250</v>
      </c>
    </row>
    <row r="65" spans="1:6" ht="45">
      <c r="A65" s="34">
        <v>61</v>
      </c>
      <c r="B65" s="26" t="s">
        <v>106</v>
      </c>
      <c r="C65" s="11" t="s">
        <v>27</v>
      </c>
      <c r="D65" s="27">
        <v>1</v>
      </c>
      <c r="E65" s="27">
        <v>1760</v>
      </c>
      <c r="F65" s="27">
        <f t="shared" si="2"/>
        <v>1760</v>
      </c>
    </row>
    <row r="66" spans="1:6" ht="30">
      <c r="A66" s="34">
        <v>62</v>
      </c>
      <c r="B66" s="23" t="s">
        <v>107</v>
      </c>
      <c r="C66" s="24" t="s">
        <v>22</v>
      </c>
      <c r="D66" s="25">
        <v>1</v>
      </c>
      <c r="E66" s="25">
        <v>450</v>
      </c>
      <c r="F66" s="19">
        <f t="shared" si="2"/>
        <v>450</v>
      </c>
    </row>
    <row r="67" spans="1:6" ht="60">
      <c r="A67" s="34">
        <v>63</v>
      </c>
      <c r="B67" s="28" t="s">
        <v>28</v>
      </c>
      <c r="C67" s="29" t="s">
        <v>22</v>
      </c>
      <c r="D67" s="30">
        <v>2</v>
      </c>
      <c r="E67" s="30">
        <v>305</v>
      </c>
      <c r="F67" s="30">
        <f>E67*D67</f>
        <v>610</v>
      </c>
    </row>
    <row r="68" spans="1:6" ht="75">
      <c r="A68" s="34">
        <v>64</v>
      </c>
      <c r="B68" s="17" t="s">
        <v>108</v>
      </c>
      <c r="C68" s="13" t="s">
        <v>14</v>
      </c>
      <c r="D68" s="12">
        <v>3</v>
      </c>
      <c r="E68" s="12">
        <v>270</v>
      </c>
      <c r="F68" s="12">
        <f>D68*E68</f>
        <v>810</v>
      </c>
    </row>
    <row r="69" spans="1:6" ht="105">
      <c r="A69" s="34">
        <v>65</v>
      </c>
      <c r="B69" s="31" t="s">
        <v>29</v>
      </c>
      <c r="C69" s="32" t="s">
        <v>22</v>
      </c>
      <c r="D69" s="32">
        <v>2</v>
      </c>
      <c r="E69" s="31">
        <v>135</v>
      </c>
      <c r="F69" s="12">
        <f>D69*E69</f>
        <v>270</v>
      </c>
    </row>
    <row r="70" spans="1:6" ht="15.75">
      <c r="A70" s="34">
        <v>66</v>
      </c>
      <c r="B70" s="31" t="s">
        <v>109</v>
      </c>
      <c r="C70" s="32" t="s">
        <v>22</v>
      </c>
      <c r="D70" s="32">
        <v>1</v>
      </c>
      <c r="E70" s="31">
        <v>250</v>
      </c>
      <c r="F70" s="12">
        <f>D70*E70</f>
        <v>250</v>
      </c>
    </row>
    <row r="71" spans="1:6" ht="75">
      <c r="A71" s="34">
        <v>67</v>
      </c>
      <c r="B71" s="31" t="s">
        <v>30</v>
      </c>
      <c r="C71" s="32" t="s">
        <v>11</v>
      </c>
      <c r="D71" s="32">
        <v>15</v>
      </c>
      <c r="E71" s="31">
        <v>155</v>
      </c>
      <c r="F71" s="12">
        <f>D71*E71</f>
        <v>2325</v>
      </c>
    </row>
    <row r="72" spans="1:6" ht="94.5">
      <c r="A72" s="34">
        <v>68</v>
      </c>
      <c r="B72" s="33" t="s">
        <v>31</v>
      </c>
      <c r="C72" s="34" t="s">
        <v>11</v>
      </c>
      <c r="D72" s="35">
        <v>10</v>
      </c>
      <c r="E72" s="35">
        <v>121</v>
      </c>
      <c r="F72" s="35">
        <f>E72*D72</f>
        <v>1210</v>
      </c>
    </row>
    <row r="73" spans="1:6" ht="94.5">
      <c r="A73" s="34">
        <v>69</v>
      </c>
      <c r="B73" s="33" t="s">
        <v>32</v>
      </c>
      <c r="C73" s="34" t="s">
        <v>11</v>
      </c>
      <c r="D73" s="35">
        <v>2</v>
      </c>
      <c r="E73" s="35">
        <v>104</v>
      </c>
      <c r="F73" s="35">
        <f>E73*D73</f>
        <v>208</v>
      </c>
    </row>
    <row r="74" spans="1:6" ht="45">
      <c r="A74" s="47">
        <v>70</v>
      </c>
      <c r="B74" s="28" t="s">
        <v>33</v>
      </c>
      <c r="C74" s="29" t="s">
        <v>22</v>
      </c>
      <c r="D74" s="35">
        <v>1</v>
      </c>
      <c r="E74" s="35">
        <v>680</v>
      </c>
      <c r="F74" s="35">
        <f>E74*D74</f>
        <v>680</v>
      </c>
    </row>
    <row r="75" spans="1:6" ht="45">
      <c r="A75" s="34">
        <v>71</v>
      </c>
      <c r="B75" s="26" t="s">
        <v>34</v>
      </c>
      <c r="C75" s="11" t="s">
        <v>27</v>
      </c>
      <c r="D75" s="27">
        <v>1</v>
      </c>
      <c r="E75" s="27">
        <v>1686</v>
      </c>
      <c r="F75" s="27">
        <f t="shared" ref="F75:F80" si="3">D75*E75</f>
        <v>1686</v>
      </c>
    </row>
    <row r="76" spans="1:6" ht="90">
      <c r="A76" s="47">
        <v>72</v>
      </c>
      <c r="B76" s="26" t="s">
        <v>35</v>
      </c>
      <c r="C76" s="11" t="s">
        <v>27</v>
      </c>
      <c r="D76" s="35">
        <v>1</v>
      </c>
      <c r="E76" s="35">
        <v>53</v>
      </c>
      <c r="F76" s="27">
        <f t="shared" si="3"/>
        <v>53</v>
      </c>
    </row>
    <row r="77" spans="1:6" ht="15.75">
      <c r="A77" s="47">
        <v>73</v>
      </c>
      <c r="B77" s="26" t="s">
        <v>110</v>
      </c>
      <c r="C77" s="11" t="s">
        <v>27</v>
      </c>
      <c r="D77" s="35">
        <v>1</v>
      </c>
      <c r="E77" s="35">
        <v>86</v>
      </c>
      <c r="F77" s="27">
        <f t="shared" si="3"/>
        <v>86</v>
      </c>
    </row>
    <row r="78" spans="1:6" ht="15.75">
      <c r="A78" s="47">
        <v>74</v>
      </c>
      <c r="B78" s="26" t="s">
        <v>111</v>
      </c>
      <c r="C78" s="11" t="s">
        <v>27</v>
      </c>
      <c r="D78" s="35">
        <v>1</v>
      </c>
      <c r="E78" s="35">
        <v>81</v>
      </c>
      <c r="F78" s="27">
        <f t="shared" si="3"/>
        <v>81</v>
      </c>
    </row>
    <row r="79" spans="1:6" ht="15.75">
      <c r="A79" s="47">
        <v>75</v>
      </c>
      <c r="B79" s="26" t="s">
        <v>112</v>
      </c>
      <c r="C79" s="11" t="s">
        <v>27</v>
      </c>
      <c r="D79" s="35">
        <v>1</v>
      </c>
      <c r="E79" s="35">
        <v>132</v>
      </c>
      <c r="F79" s="27">
        <f t="shared" si="3"/>
        <v>132</v>
      </c>
    </row>
    <row r="80" spans="1:6" ht="15.75">
      <c r="A80" s="47">
        <v>76</v>
      </c>
      <c r="B80" s="26" t="s">
        <v>113</v>
      </c>
      <c r="C80" s="11" t="s">
        <v>27</v>
      </c>
      <c r="D80" s="35">
        <v>1</v>
      </c>
      <c r="E80" s="35">
        <v>150</v>
      </c>
      <c r="F80" s="27">
        <f t="shared" si="3"/>
        <v>150</v>
      </c>
    </row>
    <row r="81" spans="1:6" ht="15.75">
      <c r="A81" s="56"/>
      <c r="B81" s="73" t="s">
        <v>36</v>
      </c>
      <c r="C81" s="73"/>
      <c r="D81" s="73"/>
      <c r="E81" s="73"/>
      <c r="F81" s="57">
        <f>SUM(F11:F75)</f>
        <v>271476.03999999998</v>
      </c>
    </row>
    <row r="82" spans="1:6">
      <c r="A82" s="58"/>
    </row>
    <row r="83" spans="1:6">
      <c r="A83" s="58"/>
    </row>
    <row r="84" spans="1:6">
      <c r="A84" s="58"/>
    </row>
    <row r="85" spans="1:6" ht="15.75">
      <c r="A85" s="59"/>
      <c r="B85" s="54" t="s">
        <v>81</v>
      </c>
      <c r="C85" s="72"/>
      <c r="D85" s="72"/>
      <c r="E85" s="72" t="s">
        <v>37</v>
      </c>
      <c r="F85" s="72"/>
    </row>
  </sheetData>
  <mergeCells count="5">
    <mergeCell ref="A1:F1"/>
    <mergeCell ref="A2:F2"/>
    <mergeCell ref="B81:E81"/>
    <mergeCell ref="C85:D85"/>
    <mergeCell ref="E85:F85"/>
  </mergeCells>
  <pageMargins left="0.45" right="0.2" top="0.75" bottom="0.75" header="0.3" footer="0.3"/>
  <pageSetup paperSize="5" scale="85" orientation="portrait" verticalDpi="0" r:id="rId1"/>
</worksheet>
</file>

<file path=xl/worksheets/sheet3.xml><?xml version="1.0" encoding="utf-8"?>
<worksheet xmlns="http://schemas.openxmlformats.org/spreadsheetml/2006/main" xmlns:r="http://schemas.openxmlformats.org/officeDocument/2006/relationships">
  <sheetPr>
    <tabColor rgb="FFC00000"/>
  </sheetPr>
  <dimension ref="A1:F62"/>
  <sheetViews>
    <sheetView zoomScale="110" zoomScaleNormal="110" workbookViewId="0">
      <selection activeCell="B57" sqref="B57"/>
    </sheetView>
  </sheetViews>
  <sheetFormatPr defaultRowHeight="15"/>
  <cols>
    <col min="1" max="1" width="6.5703125" customWidth="1"/>
    <col min="2" max="2" width="59.28515625" customWidth="1"/>
    <col min="3" max="3" width="8.85546875" customWidth="1"/>
    <col min="4" max="4" width="13.28515625" customWidth="1"/>
    <col min="5" max="5" width="9.85546875" customWidth="1"/>
    <col min="6" max="6" width="13.85546875" customWidth="1"/>
  </cols>
  <sheetData>
    <row r="1" spans="1:6" ht="15.75">
      <c r="A1" s="70" t="s">
        <v>114</v>
      </c>
      <c r="B1" s="70"/>
      <c r="C1" s="70"/>
      <c r="D1" s="70"/>
      <c r="E1" s="70"/>
      <c r="F1" s="70"/>
    </row>
    <row r="2" spans="1:6" ht="16.5" thickBot="1">
      <c r="A2" s="70" t="s">
        <v>83</v>
      </c>
      <c r="B2" s="70"/>
      <c r="C2" s="70"/>
      <c r="D2" s="70"/>
      <c r="E2" s="70"/>
      <c r="F2" s="70"/>
    </row>
    <row r="3" spans="1:6" ht="16.5" thickBot="1">
      <c r="A3" s="37" t="s">
        <v>0</v>
      </c>
      <c r="B3" s="38" t="s">
        <v>1</v>
      </c>
      <c r="C3" s="38" t="s">
        <v>2</v>
      </c>
      <c r="D3" s="38" t="s">
        <v>3</v>
      </c>
      <c r="E3" s="38" t="s">
        <v>4</v>
      </c>
      <c r="F3" s="38" t="s">
        <v>5</v>
      </c>
    </row>
    <row r="4" spans="1:6" ht="15.75">
      <c r="A4" s="39">
        <v>1</v>
      </c>
      <c r="B4" s="40">
        <v>2</v>
      </c>
      <c r="C4" s="41">
        <v>3</v>
      </c>
      <c r="D4" s="40">
        <v>4</v>
      </c>
      <c r="E4" s="40">
        <v>5</v>
      </c>
      <c r="F4" s="40">
        <v>6</v>
      </c>
    </row>
    <row r="5" spans="1:6" ht="72.75" customHeight="1">
      <c r="A5" s="42">
        <v>1</v>
      </c>
      <c r="B5" s="16" t="s">
        <v>39</v>
      </c>
      <c r="C5" s="13" t="s">
        <v>38</v>
      </c>
      <c r="D5" s="8">
        <v>11.68</v>
      </c>
      <c r="E5" s="43">
        <v>389</v>
      </c>
      <c r="F5" s="8">
        <f t="shared" ref="F5:F52" si="0">E5*D5</f>
        <v>4543.5199999999995</v>
      </c>
    </row>
    <row r="6" spans="1:6" ht="67.5" customHeight="1">
      <c r="A6" s="34">
        <v>2</v>
      </c>
      <c r="B6" s="16" t="s">
        <v>115</v>
      </c>
      <c r="C6" s="13" t="s">
        <v>38</v>
      </c>
      <c r="D6" s="9">
        <v>1.37</v>
      </c>
      <c r="E6" s="9">
        <v>875</v>
      </c>
      <c r="F6" s="8">
        <f t="shared" si="0"/>
        <v>1198.75</v>
      </c>
    </row>
    <row r="7" spans="1:6" ht="67.5" customHeight="1">
      <c r="A7" s="42">
        <v>3</v>
      </c>
      <c r="B7" s="16" t="s">
        <v>40</v>
      </c>
      <c r="C7" s="13" t="s">
        <v>6</v>
      </c>
      <c r="D7" s="8">
        <v>161.77000000000001</v>
      </c>
      <c r="E7" s="43">
        <v>44</v>
      </c>
      <c r="F7" s="8">
        <f t="shared" si="0"/>
        <v>7117.88</v>
      </c>
    </row>
    <row r="8" spans="1:6" ht="66" customHeight="1">
      <c r="A8" s="34">
        <v>4</v>
      </c>
      <c r="B8" s="6" t="s">
        <v>15</v>
      </c>
      <c r="C8" s="13" t="s">
        <v>6</v>
      </c>
      <c r="D8" s="9">
        <v>31.11</v>
      </c>
      <c r="E8" s="9">
        <v>57</v>
      </c>
      <c r="F8" s="8">
        <f t="shared" si="0"/>
        <v>1773.27</v>
      </c>
    </row>
    <row r="9" spans="1:6" ht="51.75" customHeight="1">
      <c r="A9" s="34">
        <v>5</v>
      </c>
      <c r="B9" s="6" t="s">
        <v>85</v>
      </c>
      <c r="C9" s="13" t="s">
        <v>6</v>
      </c>
      <c r="D9" s="9">
        <v>24.84</v>
      </c>
      <c r="E9" s="9">
        <v>32</v>
      </c>
      <c r="F9" s="8">
        <f t="shared" si="0"/>
        <v>794.88</v>
      </c>
    </row>
    <row r="10" spans="1:6" ht="63.75" customHeight="1">
      <c r="A10" s="34">
        <v>6</v>
      </c>
      <c r="B10" s="6" t="s">
        <v>44</v>
      </c>
      <c r="C10" s="13" t="s">
        <v>6</v>
      </c>
      <c r="D10" s="9">
        <v>553.16</v>
      </c>
      <c r="E10" s="9">
        <v>10</v>
      </c>
      <c r="F10" s="8">
        <f t="shared" si="0"/>
        <v>5531.5999999999995</v>
      </c>
    </row>
    <row r="11" spans="1:6" ht="92.25" customHeight="1">
      <c r="A11" s="55">
        <v>7</v>
      </c>
      <c r="B11" s="16" t="s">
        <v>86</v>
      </c>
      <c r="C11" s="11" t="s">
        <v>27</v>
      </c>
      <c r="D11" s="8">
        <v>1</v>
      </c>
      <c r="E11" s="8">
        <v>304</v>
      </c>
      <c r="F11" s="8">
        <f t="shared" si="0"/>
        <v>304</v>
      </c>
    </row>
    <row r="12" spans="1:6" ht="104.25" customHeight="1">
      <c r="A12" s="55">
        <v>8</v>
      </c>
      <c r="B12" s="16" t="s">
        <v>116</v>
      </c>
      <c r="C12" s="11" t="s">
        <v>27</v>
      </c>
      <c r="D12" s="8">
        <v>1</v>
      </c>
      <c r="E12" s="8">
        <v>242</v>
      </c>
      <c r="F12" s="8">
        <f t="shared" si="0"/>
        <v>242</v>
      </c>
    </row>
    <row r="13" spans="1:6" ht="78" customHeight="1">
      <c r="A13" s="42">
        <v>9</v>
      </c>
      <c r="B13" s="10" t="s">
        <v>13</v>
      </c>
      <c r="C13" s="13" t="s">
        <v>7</v>
      </c>
      <c r="D13" s="8">
        <v>1.35</v>
      </c>
      <c r="E13" s="8">
        <v>4167</v>
      </c>
      <c r="F13" s="8">
        <f t="shared" si="0"/>
        <v>5625.4500000000007</v>
      </c>
    </row>
    <row r="14" spans="1:6" ht="88.5" customHeight="1">
      <c r="A14" s="42">
        <v>10</v>
      </c>
      <c r="B14" s="16" t="s">
        <v>42</v>
      </c>
      <c r="C14" s="13" t="s">
        <v>7</v>
      </c>
      <c r="D14" s="8">
        <v>1</v>
      </c>
      <c r="E14" s="8">
        <v>5205</v>
      </c>
      <c r="F14" s="8">
        <f t="shared" si="0"/>
        <v>5205</v>
      </c>
    </row>
    <row r="15" spans="1:6" ht="53.25" customHeight="1">
      <c r="A15" s="42">
        <v>11</v>
      </c>
      <c r="B15" s="16" t="s">
        <v>117</v>
      </c>
      <c r="C15" s="13" t="s">
        <v>7</v>
      </c>
      <c r="D15" s="8">
        <v>5.66</v>
      </c>
      <c r="E15" s="44">
        <v>5763</v>
      </c>
      <c r="F15" s="8">
        <f t="shared" si="0"/>
        <v>32618.58</v>
      </c>
    </row>
    <row r="16" spans="1:6" ht="141.75" customHeight="1">
      <c r="A16" s="42">
        <v>12</v>
      </c>
      <c r="B16" s="10" t="s">
        <v>118</v>
      </c>
      <c r="C16" s="13" t="s">
        <v>7</v>
      </c>
      <c r="D16" s="8">
        <v>2</v>
      </c>
      <c r="E16" s="8">
        <v>7929</v>
      </c>
      <c r="F16" s="8">
        <f t="shared" si="0"/>
        <v>15858</v>
      </c>
    </row>
    <row r="17" spans="1:6" ht="107.25" customHeight="1">
      <c r="A17" s="34">
        <v>13</v>
      </c>
      <c r="B17" s="6" t="s">
        <v>54</v>
      </c>
      <c r="C17" s="7" t="s">
        <v>8</v>
      </c>
      <c r="D17" s="9">
        <v>3</v>
      </c>
      <c r="E17" s="9">
        <v>6545.2</v>
      </c>
      <c r="F17" s="8">
        <f t="shared" si="0"/>
        <v>19635.599999999999</v>
      </c>
    </row>
    <row r="18" spans="1:6" ht="94.5">
      <c r="A18" s="34">
        <v>14</v>
      </c>
      <c r="B18" s="6" t="s">
        <v>16</v>
      </c>
      <c r="C18" s="7" t="s">
        <v>8</v>
      </c>
      <c r="D18" s="9">
        <v>3</v>
      </c>
      <c r="E18" s="9">
        <v>7491.9</v>
      </c>
      <c r="F18" s="8">
        <f t="shared" si="0"/>
        <v>22475.699999999997</v>
      </c>
    </row>
    <row r="19" spans="1:6" ht="101.25" customHeight="1">
      <c r="A19" s="42">
        <v>15</v>
      </c>
      <c r="B19" s="16" t="s">
        <v>46</v>
      </c>
      <c r="C19" s="13" t="s">
        <v>7</v>
      </c>
      <c r="D19" s="8">
        <v>5</v>
      </c>
      <c r="E19" s="8">
        <v>6386</v>
      </c>
      <c r="F19" s="8">
        <f t="shared" si="0"/>
        <v>31930</v>
      </c>
    </row>
    <row r="20" spans="1:6" ht="82.5" customHeight="1">
      <c r="A20" s="42">
        <v>16</v>
      </c>
      <c r="B20" s="10" t="s">
        <v>89</v>
      </c>
      <c r="C20" s="13" t="s">
        <v>7</v>
      </c>
      <c r="D20" s="8">
        <v>4.1100000000000003</v>
      </c>
      <c r="E20" s="8">
        <v>587</v>
      </c>
      <c r="F20" s="8">
        <f t="shared" si="0"/>
        <v>2412.5700000000002</v>
      </c>
    </row>
    <row r="21" spans="1:6" ht="81" customHeight="1">
      <c r="A21" s="42">
        <v>17</v>
      </c>
      <c r="B21" s="10" t="s">
        <v>119</v>
      </c>
      <c r="C21" s="13" t="s">
        <v>7</v>
      </c>
      <c r="D21" s="8">
        <v>0.1</v>
      </c>
      <c r="E21" s="8">
        <v>78180</v>
      </c>
      <c r="F21" s="8">
        <f t="shared" si="0"/>
        <v>7818</v>
      </c>
    </row>
    <row r="22" spans="1:6" ht="182.25" customHeight="1">
      <c r="A22" s="34">
        <v>18</v>
      </c>
      <c r="B22" s="60" t="s">
        <v>120</v>
      </c>
      <c r="C22" s="7" t="s">
        <v>6</v>
      </c>
      <c r="D22" s="9">
        <v>5</v>
      </c>
      <c r="E22" s="9">
        <v>4713</v>
      </c>
      <c r="F22" s="8">
        <f t="shared" si="0"/>
        <v>23565</v>
      </c>
    </row>
    <row r="23" spans="1:6" ht="108.75" customHeight="1">
      <c r="A23" s="34">
        <v>19</v>
      </c>
      <c r="B23" s="6" t="s">
        <v>121</v>
      </c>
      <c r="C23" s="7" t="s">
        <v>6</v>
      </c>
      <c r="D23" s="9">
        <v>13.67</v>
      </c>
      <c r="E23" s="9">
        <v>5126</v>
      </c>
      <c r="F23" s="8">
        <f t="shared" si="0"/>
        <v>70072.42</v>
      </c>
    </row>
    <row r="24" spans="1:6" ht="63">
      <c r="A24" s="42">
        <v>20</v>
      </c>
      <c r="B24" s="10" t="s">
        <v>79</v>
      </c>
      <c r="C24" s="13" t="s">
        <v>38</v>
      </c>
      <c r="D24" s="8">
        <v>3</v>
      </c>
      <c r="E24" s="8">
        <v>264</v>
      </c>
      <c r="F24" s="8">
        <f t="shared" si="0"/>
        <v>792</v>
      </c>
    </row>
    <row r="25" spans="1:6" ht="91.5" customHeight="1">
      <c r="A25" s="42">
        <v>21</v>
      </c>
      <c r="B25" s="6" t="s">
        <v>90</v>
      </c>
      <c r="C25" s="13" t="s">
        <v>6</v>
      </c>
      <c r="D25" s="9">
        <v>14.18</v>
      </c>
      <c r="E25" s="9">
        <v>770</v>
      </c>
      <c r="F25" s="8">
        <f t="shared" si="0"/>
        <v>10918.6</v>
      </c>
    </row>
    <row r="26" spans="1:6" ht="141.75" customHeight="1">
      <c r="A26" s="42">
        <v>22</v>
      </c>
      <c r="B26" s="10" t="s">
        <v>49</v>
      </c>
      <c r="C26" s="7" t="s">
        <v>6</v>
      </c>
      <c r="D26" s="8">
        <v>2.52</v>
      </c>
      <c r="E26" s="8">
        <v>1559</v>
      </c>
      <c r="F26" s="8">
        <f t="shared" si="0"/>
        <v>3928.68</v>
      </c>
    </row>
    <row r="27" spans="1:6" ht="85.5" customHeight="1">
      <c r="A27" s="42">
        <v>23</v>
      </c>
      <c r="B27" s="10" t="s">
        <v>122</v>
      </c>
      <c r="C27" s="13" t="s">
        <v>22</v>
      </c>
      <c r="D27" s="8">
        <v>8</v>
      </c>
      <c r="E27" s="8">
        <v>1216</v>
      </c>
      <c r="F27" s="8">
        <f t="shared" si="0"/>
        <v>9728</v>
      </c>
    </row>
    <row r="28" spans="1:6" ht="168" customHeight="1">
      <c r="A28" s="34">
        <v>24</v>
      </c>
      <c r="B28" s="28" t="s">
        <v>51</v>
      </c>
      <c r="C28" s="1" t="s">
        <v>9</v>
      </c>
      <c r="D28" s="2">
        <v>13.92</v>
      </c>
      <c r="E28" s="3">
        <v>3828</v>
      </c>
      <c r="F28" s="8">
        <f t="shared" si="0"/>
        <v>53285.760000000002</v>
      </c>
    </row>
    <row r="29" spans="1:6" ht="68.25" customHeight="1">
      <c r="A29" s="34">
        <v>25</v>
      </c>
      <c r="B29" s="1" t="s">
        <v>123</v>
      </c>
      <c r="C29" s="1" t="s">
        <v>9</v>
      </c>
      <c r="D29" s="2">
        <v>20.04</v>
      </c>
      <c r="E29" s="3">
        <v>582</v>
      </c>
      <c r="F29" s="8">
        <f t="shared" si="0"/>
        <v>11663.279999999999</v>
      </c>
    </row>
    <row r="30" spans="1:6" ht="86.25" customHeight="1">
      <c r="A30" s="34">
        <v>26</v>
      </c>
      <c r="B30" s="6" t="s">
        <v>47</v>
      </c>
      <c r="C30" s="7" t="s">
        <v>6</v>
      </c>
      <c r="D30" s="9">
        <v>227.95</v>
      </c>
      <c r="E30" s="9">
        <v>148</v>
      </c>
      <c r="F30" s="8">
        <f t="shared" si="0"/>
        <v>33736.6</v>
      </c>
    </row>
    <row r="31" spans="1:6" ht="94.5">
      <c r="A31" s="34">
        <v>27</v>
      </c>
      <c r="B31" s="16" t="s">
        <v>56</v>
      </c>
      <c r="C31" s="7" t="s">
        <v>9</v>
      </c>
      <c r="D31" s="9">
        <v>4.28</v>
      </c>
      <c r="E31" s="9">
        <v>1165</v>
      </c>
      <c r="F31" s="8">
        <f t="shared" si="0"/>
        <v>4986.2000000000007</v>
      </c>
    </row>
    <row r="32" spans="1:6" ht="78.75">
      <c r="A32" s="34">
        <v>28</v>
      </c>
      <c r="B32" s="16" t="s">
        <v>97</v>
      </c>
      <c r="C32" s="7" t="s">
        <v>9</v>
      </c>
      <c r="D32" s="9">
        <v>20.29</v>
      </c>
      <c r="E32" s="9">
        <v>1000</v>
      </c>
      <c r="F32" s="8">
        <f t="shared" si="0"/>
        <v>20290</v>
      </c>
    </row>
    <row r="33" spans="1:6" ht="63">
      <c r="A33" s="34">
        <v>29</v>
      </c>
      <c r="B33" s="6" t="s">
        <v>124</v>
      </c>
      <c r="C33" s="7" t="s">
        <v>6</v>
      </c>
      <c r="D33" s="9">
        <v>2</v>
      </c>
      <c r="E33" s="9">
        <v>158</v>
      </c>
      <c r="F33" s="8">
        <f t="shared" si="0"/>
        <v>316</v>
      </c>
    </row>
    <row r="34" spans="1:6" ht="141.75" customHeight="1">
      <c r="A34" s="34">
        <v>30</v>
      </c>
      <c r="B34" s="6" t="s">
        <v>52</v>
      </c>
      <c r="C34" s="7" t="s">
        <v>6</v>
      </c>
      <c r="D34" s="9">
        <v>174</v>
      </c>
      <c r="E34" s="9">
        <v>1368</v>
      </c>
      <c r="F34" s="8">
        <f t="shared" si="0"/>
        <v>238032</v>
      </c>
    </row>
    <row r="35" spans="1:6" ht="111.75" customHeight="1">
      <c r="A35" s="34">
        <v>31</v>
      </c>
      <c r="B35" s="10" t="s">
        <v>50</v>
      </c>
      <c r="C35" s="13" t="s">
        <v>9</v>
      </c>
      <c r="D35" s="8">
        <v>55.98</v>
      </c>
      <c r="E35" s="43">
        <v>97</v>
      </c>
      <c r="F35" s="8">
        <f t="shared" si="0"/>
        <v>5430.0599999999995</v>
      </c>
    </row>
    <row r="36" spans="1:6" ht="94.5">
      <c r="A36" s="34">
        <v>32</v>
      </c>
      <c r="B36" s="6" t="s">
        <v>53</v>
      </c>
      <c r="C36" s="13" t="s">
        <v>9</v>
      </c>
      <c r="D36" s="9">
        <v>559.16</v>
      </c>
      <c r="E36" s="9">
        <v>77</v>
      </c>
      <c r="F36" s="8">
        <f t="shared" si="0"/>
        <v>43055.32</v>
      </c>
    </row>
    <row r="37" spans="1:6" ht="151.5" customHeight="1">
      <c r="A37" s="42">
        <v>33</v>
      </c>
      <c r="B37" s="16" t="s">
        <v>45</v>
      </c>
      <c r="C37" s="13" t="s">
        <v>9</v>
      </c>
      <c r="D37" s="8">
        <v>499.97</v>
      </c>
      <c r="E37" s="8">
        <v>106</v>
      </c>
      <c r="F37" s="8">
        <f t="shared" si="0"/>
        <v>52996.82</v>
      </c>
    </row>
    <row r="38" spans="1:6" ht="117" customHeight="1">
      <c r="A38" s="42">
        <v>34</v>
      </c>
      <c r="B38" s="10" t="s">
        <v>71</v>
      </c>
      <c r="C38" s="13" t="s">
        <v>11</v>
      </c>
      <c r="D38" s="8">
        <v>25</v>
      </c>
      <c r="E38" s="8">
        <v>179</v>
      </c>
      <c r="F38" s="8">
        <f t="shared" si="0"/>
        <v>4475</v>
      </c>
    </row>
    <row r="39" spans="1:6" ht="63">
      <c r="A39" s="42">
        <v>35</v>
      </c>
      <c r="B39" s="14" t="s">
        <v>66</v>
      </c>
      <c r="C39" s="13" t="s">
        <v>27</v>
      </c>
      <c r="D39" s="8">
        <v>2</v>
      </c>
      <c r="E39" s="9">
        <v>96</v>
      </c>
      <c r="F39" s="8">
        <f t="shared" si="0"/>
        <v>192</v>
      </c>
    </row>
    <row r="40" spans="1:6" ht="88.5" customHeight="1">
      <c r="A40" s="42">
        <v>36</v>
      </c>
      <c r="B40" s="10" t="s">
        <v>67</v>
      </c>
      <c r="C40" s="13" t="s">
        <v>22</v>
      </c>
      <c r="D40" s="8">
        <v>1</v>
      </c>
      <c r="E40" s="8">
        <v>660</v>
      </c>
      <c r="F40" s="8">
        <f t="shared" si="0"/>
        <v>660</v>
      </c>
    </row>
    <row r="41" spans="1:6" ht="87.75" customHeight="1">
      <c r="A41" s="42">
        <v>37</v>
      </c>
      <c r="B41" s="10" t="s">
        <v>10</v>
      </c>
      <c r="C41" s="13" t="s">
        <v>11</v>
      </c>
      <c r="D41" s="8">
        <v>20</v>
      </c>
      <c r="E41" s="8">
        <v>249</v>
      </c>
      <c r="F41" s="8">
        <f t="shared" si="0"/>
        <v>4980</v>
      </c>
    </row>
    <row r="42" spans="1:6" ht="54" customHeight="1">
      <c r="A42" s="5">
        <v>25</v>
      </c>
      <c r="B42" s="3" t="s">
        <v>125</v>
      </c>
      <c r="C42" s="15" t="s">
        <v>22</v>
      </c>
      <c r="D42" s="2">
        <v>1</v>
      </c>
      <c r="E42" s="15">
        <v>6435</v>
      </c>
      <c r="F42" s="4">
        <f>D42*E42</f>
        <v>6435</v>
      </c>
    </row>
    <row r="43" spans="1:6" ht="78" customHeight="1">
      <c r="A43" s="42">
        <v>39</v>
      </c>
      <c r="B43" s="10" t="s">
        <v>60</v>
      </c>
      <c r="C43" s="13" t="s">
        <v>22</v>
      </c>
      <c r="D43" s="8">
        <v>1</v>
      </c>
      <c r="E43" s="8">
        <v>2981</v>
      </c>
      <c r="F43" s="8">
        <f t="shared" si="0"/>
        <v>2981</v>
      </c>
    </row>
    <row r="44" spans="1:6" ht="72" customHeight="1">
      <c r="A44" s="42">
        <v>40</v>
      </c>
      <c r="B44" s="10" t="s">
        <v>64</v>
      </c>
      <c r="C44" s="13" t="s">
        <v>22</v>
      </c>
      <c r="D44" s="8">
        <v>1</v>
      </c>
      <c r="E44" s="8">
        <v>112</v>
      </c>
      <c r="F44" s="8">
        <f t="shared" si="0"/>
        <v>112</v>
      </c>
    </row>
    <row r="45" spans="1:6" ht="73.5" customHeight="1">
      <c r="A45" s="42">
        <v>41</v>
      </c>
      <c r="B45" s="10" t="s">
        <v>65</v>
      </c>
      <c r="C45" s="13" t="s">
        <v>22</v>
      </c>
      <c r="D45" s="8">
        <v>1</v>
      </c>
      <c r="E45" s="8">
        <v>87</v>
      </c>
      <c r="F45" s="8">
        <f t="shared" si="0"/>
        <v>87</v>
      </c>
    </row>
    <row r="46" spans="1:6" ht="126.75" customHeight="1">
      <c r="A46" s="42">
        <v>42</v>
      </c>
      <c r="B46" s="10" t="s">
        <v>61</v>
      </c>
      <c r="C46" s="13" t="s">
        <v>22</v>
      </c>
      <c r="D46" s="8">
        <v>1</v>
      </c>
      <c r="E46" s="8">
        <v>946</v>
      </c>
      <c r="F46" s="8">
        <f t="shared" si="0"/>
        <v>946</v>
      </c>
    </row>
    <row r="47" spans="1:6" ht="98.25" customHeight="1">
      <c r="A47" s="42">
        <v>42</v>
      </c>
      <c r="B47" s="10" t="s">
        <v>70</v>
      </c>
      <c r="C47" s="13" t="s">
        <v>22</v>
      </c>
      <c r="D47" s="8">
        <v>1</v>
      </c>
      <c r="E47" s="8">
        <v>592</v>
      </c>
      <c r="F47" s="8">
        <f t="shared" si="0"/>
        <v>592</v>
      </c>
    </row>
    <row r="48" spans="1:6" ht="81.75" customHeight="1">
      <c r="A48" s="42">
        <v>44</v>
      </c>
      <c r="B48" s="10" t="s">
        <v>62</v>
      </c>
      <c r="C48" s="13" t="s">
        <v>22</v>
      </c>
      <c r="D48" s="8">
        <v>1</v>
      </c>
      <c r="E48" s="8">
        <v>249</v>
      </c>
      <c r="F48" s="8">
        <f t="shared" si="0"/>
        <v>249</v>
      </c>
    </row>
    <row r="49" spans="1:6" ht="81.75" customHeight="1">
      <c r="A49" s="42">
        <v>45</v>
      </c>
      <c r="B49" s="10" t="s">
        <v>63</v>
      </c>
      <c r="C49" s="13" t="s">
        <v>22</v>
      </c>
      <c r="D49" s="8">
        <v>2</v>
      </c>
      <c r="E49" s="8">
        <v>739</v>
      </c>
      <c r="F49" s="8">
        <f t="shared" si="0"/>
        <v>1478</v>
      </c>
    </row>
    <row r="50" spans="1:6" ht="68.25" customHeight="1">
      <c r="A50" s="42">
        <v>46</v>
      </c>
      <c r="B50" s="45" t="s">
        <v>72</v>
      </c>
      <c r="C50" s="46" t="s">
        <v>22</v>
      </c>
      <c r="D50" s="15">
        <v>1</v>
      </c>
      <c r="E50" s="36">
        <v>410</v>
      </c>
      <c r="F50" s="8">
        <f t="shared" si="0"/>
        <v>410</v>
      </c>
    </row>
    <row r="51" spans="1:6" ht="92.25" customHeight="1">
      <c r="A51" s="42">
        <v>47</v>
      </c>
      <c r="B51" s="45" t="s">
        <v>104</v>
      </c>
      <c r="C51" s="46" t="s">
        <v>27</v>
      </c>
      <c r="D51" s="15">
        <v>2</v>
      </c>
      <c r="E51" s="36">
        <v>400</v>
      </c>
      <c r="F51" s="8">
        <f t="shared" si="0"/>
        <v>800</v>
      </c>
    </row>
    <row r="52" spans="1:6" ht="96.75" customHeight="1">
      <c r="A52" s="42">
        <v>46</v>
      </c>
      <c r="B52" s="45" t="s">
        <v>105</v>
      </c>
      <c r="C52" s="46" t="s">
        <v>27</v>
      </c>
      <c r="D52" s="15">
        <v>1</v>
      </c>
      <c r="E52" s="36">
        <v>628</v>
      </c>
      <c r="F52" s="8">
        <f t="shared" si="0"/>
        <v>628</v>
      </c>
    </row>
    <row r="53" spans="1:6" ht="138" customHeight="1">
      <c r="A53" s="42">
        <v>47</v>
      </c>
      <c r="B53" s="26" t="s">
        <v>126</v>
      </c>
      <c r="C53" s="11" t="s">
        <v>6</v>
      </c>
      <c r="D53" s="27">
        <v>252.06</v>
      </c>
      <c r="E53" s="27">
        <v>71</v>
      </c>
      <c r="F53" s="27">
        <f>D53*E53</f>
        <v>17896.259999999998</v>
      </c>
    </row>
    <row r="54" spans="1:6" ht="195">
      <c r="A54" s="61">
        <v>48</v>
      </c>
      <c r="B54" s="17" t="s">
        <v>127</v>
      </c>
      <c r="C54" s="13" t="s">
        <v>9</v>
      </c>
      <c r="D54" s="19">
        <v>39.549999999999997</v>
      </c>
      <c r="E54" s="19">
        <v>1328</v>
      </c>
      <c r="F54" s="19">
        <f>D54*E54</f>
        <v>52522.399999999994</v>
      </c>
    </row>
    <row r="55" spans="1:6" ht="81" customHeight="1">
      <c r="A55" s="42">
        <v>49</v>
      </c>
      <c r="B55" s="16" t="s">
        <v>128</v>
      </c>
      <c r="C55" s="13" t="s">
        <v>6</v>
      </c>
      <c r="D55" s="8">
        <v>10</v>
      </c>
      <c r="E55" s="43">
        <v>972</v>
      </c>
      <c r="F55" s="8">
        <f>E55*D55</f>
        <v>9720</v>
      </c>
    </row>
    <row r="56" spans="1:6" ht="61.5" customHeight="1">
      <c r="A56" s="42">
        <v>50</v>
      </c>
      <c r="B56" s="10" t="s">
        <v>129</v>
      </c>
      <c r="C56" s="11" t="s">
        <v>6</v>
      </c>
      <c r="D56" s="8">
        <v>4</v>
      </c>
      <c r="E56" s="43">
        <v>690.98</v>
      </c>
      <c r="F56" s="8">
        <f>E56*D56</f>
        <v>2763.92</v>
      </c>
    </row>
    <row r="57" spans="1:6" ht="78.75" customHeight="1">
      <c r="A57" s="42">
        <v>51</v>
      </c>
      <c r="B57" s="45" t="s">
        <v>130</v>
      </c>
      <c r="C57" s="46" t="s">
        <v>11</v>
      </c>
      <c r="D57" s="15">
        <v>5</v>
      </c>
      <c r="E57" s="36">
        <v>115</v>
      </c>
      <c r="F57" s="8">
        <f>E57*D57</f>
        <v>575</v>
      </c>
    </row>
    <row r="58" spans="1:6" ht="63.75" thickBot="1">
      <c r="A58" s="62">
        <v>52</v>
      </c>
      <c r="B58" s="63" t="s">
        <v>131</v>
      </c>
      <c r="C58" s="64" t="s">
        <v>132</v>
      </c>
      <c r="D58" s="65">
        <v>20</v>
      </c>
      <c r="E58" s="66">
        <v>638</v>
      </c>
      <c r="F58" s="67">
        <f>E58*D58</f>
        <v>12760</v>
      </c>
    </row>
    <row r="59" spans="1:6" ht="16.5" thickBot="1">
      <c r="A59" s="68"/>
      <c r="B59" s="74" t="s">
        <v>36</v>
      </c>
      <c r="C59" s="74"/>
      <c r="D59" s="74"/>
      <c r="E59" s="74"/>
      <c r="F59" s="69">
        <f>SUM(F5:F58)</f>
        <v>869144.11999999988</v>
      </c>
    </row>
    <row r="62" spans="1:6" ht="15.75">
      <c r="A62" s="53"/>
      <c r="B62" s="54" t="s">
        <v>81</v>
      </c>
      <c r="C62" s="72"/>
      <c r="D62" s="72"/>
      <c r="E62" s="72" t="s">
        <v>37</v>
      </c>
      <c r="F62" s="72"/>
    </row>
  </sheetData>
  <mergeCells count="5">
    <mergeCell ref="A1:F1"/>
    <mergeCell ref="A2:F2"/>
    <mergeCell ref="B59:E59"/>
    <mergeCell ref="C62:D62"/>
    <mergeCell ref="E62:F62"/>
  </mergeCells>
  <pageMargins left="0.45" right="0.2" top="0.75" bottom="0.75" header="0.3" footer="0.3"/>
  <pageSetup paperSize="9" scale="85"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CONSTRUCTION OF BATH ROOM</vt:lpstr>
      <vt:lpstr>RENOVATION OF SECURITY GUARD RO</vt:lpstr>
      <vt:lpstr>SPECIAL M&amp;R OF ROOM</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civil</dc:creator>
  <cp:lastModifiedBy>civil</cp:lastModifiedBy>
  <cp:lastPrinted>2017-03-19T10:50:26Z</cp:lastPrinted>
  <dcterms:created xsi:type="dcterms:W3CDTF">2017-02-01T07:21:12Z</dcterms:created>
  <dcterms:modified xsi:type="dcterms:W3CDTF">2017-03-20T06:17:51Z</dcterms:modified>
</cp:coreProperties>
</file>